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</sheets>
  <definedNames>
    <definedName name="_xlnm.Print_Titles" localSheetId="0">Sheet1!$A:$D,Sheet1!$1:$6</definedName>
  </definedNames>
  <calcPr calcId="144525"/>
</workbook>
</file>

<file path=xl/calcChain.xml><?xml version="1.0" encoding="utf-8"?>
<calcChain xmlns="http://schemas.openxmlformats.org/spreadsheetml/2006/main">
  <c r="D56" i="1"/>
  <c r="D55"/>
  <c r="D54"/>
  <c r="D53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0"/>
  <c r="D9"/>
  <c r="D8"/>
  <c r="D7"/>
</calcChain>
</file>

<file path=xl/sharedStrings.xml><?xml version="1.0" encoding="utf-8"?>
<sst xmlns="http://schemas.openxmlformats.org/spreadsheetml/2006/main" count="56" uniqueCount="56">
  <si>
    <t>2023年市级基本支出决算表</t>
  </si>
  <si>
    <t xml:space="preserve">                                                                单位：万元</t>
  </si>
  <si>
    <t>项       目</t>
  </si>
  <si>
    <t>2022年部门决算数</t>
  </si>
  <si>
    <t>2023年部门决算数</t>
  </si>
  <si>
    <t>决算数为上年决算数的%</t>
  </si>
  <si>
    <t xml:space="preserve">  工资福利支出</t>
  </si>
  <si>
    <t xml:space="preserve">    基本工资</t>
  </si>
  <si>
    <t xml:space="preserve">    津贴补贴</t>
  </si>
  <si>
    <t xml:space="preserve">    奖    金</t>
  </si>
  <si>
    <t xml:space="preserve">    伙食补助费</t>
  </si>
  <si>
    <t xml:space="preserve">    绩效工资</t>
  </si>
  <si>
    <t xml:space="preserve">    机关事业单位基本养老保险缴费</t>
  </si>
  <si>
    <t xml:space="preserve">    职业年金缴费</t>
  </si>
  <si>
    <t xml:space="preserve">    职工基本医疗保险缴费</t>
  </si>
  <si>
    <t xml:space="preserve">    公务员医疗补助缴费</t>
  </si>
  <si>
    <t xml:space="preserve">    其他社会保障缴费</t>
  </si>
  <si>
    <t xml:space="preserve">    住房公积金</t>
  </si>
  <si>
    <t xml:space="preserve">    其他工资福利支出</t>
  </si>
  <si>
    <t xml:space="preserve">  商品和服务支出</t>
  </si>
  <si>
    <t xml:space="preserve">    办 公 费</t>
  </si>
  <si>
    <t xml:space="preserve">    印 刷 费</t>
  </si>
  <si>
    <t xml:space="preserve">    咨 询 费</t>
  </si>
  <si>
    <t xml:space="preserve">    手 续 费</t>
  </si>
  <si>
    <t xml:space="preserve">    水    费</t>
  </si>
  <si>
    <t xml:space="preserve">    电    费</t>
  </si>
  <si>
    <t xml:space="preserve">    邮 电 费</t>
  </si>
  <si>
    <t xml:space="preserve">    取 暖 费</t>
  </si>
  <si>
    <t xml:space="preserve">    物业管理费</t>
  </si>
  <si>
    <t xml:space="preserve">    差 旅 费</t>
  </si>
  <si>
    <t xml:space="preserve">    维修（护）费</t>
  </si>
  <si>
    <t xml:space="preserve">    租 赁 费</t>
  </si>
  <si>
    <t xml:space="preserve">    会 议 费</t>
  </si>
  <si>
    <t xml:space="preserve">    培 训 费</t>
  </si>
  <si>
    <t xml:space="preserve">    公务接待费</t>
  </si>
  <si>
    <t xml:space="preserve">    专用材料费</t>
  </si>
  <si>
    <t xml:space="preserve">    被装购置费</t>
  </si>
  <si>
    <t xml:space="preserve">    专用燃料费</t>
  </si>
  <si>
    <t xml:space="preserve">    劳 务 费</t>
  </si>
  <si>
    <t xml:space="preserve">    委托业务费</t>
  </si>
  <si>
    <t xml:space="preserve">    工会经费</t>
  </si>
  <si>
    <t xml:space="preserve">    福 利 费</t>
  </si>
  <si>
    <t xml:space="preserve">    公务用车运行维护费</t>
  </si>
  <si>
    <t xml:space="preserve">    其他交通费用</t>
  </si>
  <si>
    <t xml:space="preserve">    其他商品和服务支出</t>
  </si>
  <si>
    <t xml:space="preserve">  对个人和家庭的补助</t>
  </si>
  <si>
    <t xml:space="preserve">    离 休 费</t>
  </si>
  <si>
    <t xml:space="preserve">    退 休 费</t>
  </si>
  <si>
    <t xml:space="preserve">    退职（役）费</t>
  </si>
  <si>
    <t xml:space="preserve">    抚 恤 金</t>
  </si>
  <si>
    <t xml:space="preserve">    生活补助</t>
  </si>
  <si>
    <t xml:space="preserve">    救 济 费</t>
  </si>
  <si>
    <t xml:space="preserve">    医疗费补助</t>
  </si>
  <si>
    <t xml:space="preserve">    助 学 金</t>
  </si>
  <si>
    <t xml:space="preserve">    奖 励 金</t>
  </si>
  <si>
    <t xml:space="preserve">    其他对个人和家庭的补助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</si>
</sst>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176" fontId="0" fillId="0" borderId="4" xfId="0" applyNumberFormat="1" applyBorder="1" applyAlignment="1">
      <alignment vertical="center" wrapText="1"/>
    </xf>
    <xf numFmtId="176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/>
    </xf>
    <xf numFmtId="176" fontId="0" fillId="0" borderId="5" xfId="0" applyNumberForma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6" xfId="0" applyNumberForma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G6" sqref="G6"/>
    </sheetView>
  </sheetViews>
  <sheetFormatPr defaultColWidth="9" defaultRowHeight="13.5"/>
  <cols>
    <col min="1" max="1" width="34.125" customWidth="1"/>
    <col min="2" max="3" width="17.125" style="1" customWidth="1"/>
    <col min="4" max="4" width="14.5" style="1" customWidth="1"/>
    <col min="5" max="5" width="9.375"/>
    <col min="6" max="6" width="13.75"/>
    <col min="8" max="8" width="9.375"/>
    <col min="9" max="10" width="13.75"/>
  </cols>
  <sheetData>
    <row r="1" spans="1:10">
      <c r="A1" s="19" t="s">
        <v>0</v>
      </c>
      <c r="B1" s="19"/>
      <c r="C1" s="19"/>
      <c r="D1" s="19"/>
      <c r="E1" s="2"/>
    </row>
    <row r="2" spans="1:10">
      <c r="A2" s="19"/>
      <c r="B2" s="19"/>
      <c r="C2" s="19"/>
      <c r="D2" s="19"/>
      <c r="E2" s="2"/>
    </row>
    <row r="3" spans="1:10">
      <c r="A3" s="19"/>
      <c r="B3" s="19"/>
      <c r="C3" s="19"/>
      <c r="D3" s="19"/>
      <c r="E3" s="2"/>
    </row>
    <row r="4" spans="1:10">
      <c r="A4" s="18" t="s">
        <v>1</v>
      </c>
      <c r="B4" s="18"/>
      <c r="C4" s="18"/>
      <c r="D4" s="18"/>
      <c r="E4" s="3"/>
    </row>
    <row r="5" spans="1:10">
      <c r="A5" s="18"/>
      <c r="B5" s="18"/>
      <c r="C5" s="18"/>
      <c r="D5" s="18"/>
      <c r="E5" s="3"/>
    </row>
    <row r="6" spans="1:10" ht="36.950000000000003" customHeight="1">
      <c r="A6" s="4" t="s">
        <v>2</v>
      </c>
      <c r="B6" s="5" t="s">
        <v>3</v>
      </c>
      <c r="C6" s="6" t="s">
        <v>4</v>
      </c>
      <c r="D6" s="5" t="s">
        <v>5</v>
      </c>
    </row>
    <row r="7" spans="1:10" ht="23.1" customHeight="1">
      <c r="A7" s="7" t="s">
        <v>6</v>
      </c>
      <c r="B7" s="8">
        <v>85965.32</v>
      </c>
      <c r="C7" s="8">
        <v>82785.570000000007</v>
      </c>
      <c r="D7" s="8">
        <f>(C7/B7)*100</f>
        <v>96.301124686094298</v>
      </c>
      <c r="F7" s="9"/>
      <c r="J7" s="9"/>
    </row>
    <row r="8" spans="1:10" ht="23.1" customHeight="1">
      <c r="A8" s="10" t="s">
        <v>7</v>
      </c>
      <c r="B8" s="8">
        <v>27712.23</v>
      </c>
      <c r="C8" s="8">
        <v>27598.16</v>
      </c>
      <c r="D8" s="8">
        <f>(C8/B8)*100</f>
        <v>99.588376684229303</v>
      </c>
      <c r="F8" s="9"/>
    </row>
    <row r="9" spans="1:10" ht="23.1" customHeight="1">
      <c r="A9" s="10" t="s">
        <v>8</v>
      </c>
      <c r="B9" s="8">
        <v>16912.13</v>
      </c>
      <c r="C9" s="8">
        <v>16314.38</v>
      </c>
      <c r="D9" s="8">
        <f>(C9/B9)*100</f>
        <v>96.465554604890102</v>
      </c>
      <c r="F9" s="9"/>
    </row>
    <row r="10" spans="1:10" ht="23.1" customHeight="1">
      <c r="A10" s="11" t="s">
        <v>9</v>
      </c>
      <c r="B10" s="8">
        <v>15978.46</v>
      </c>
      <c r="C10" s="8">
        <v>13360.37</v>
      </c>
      <c r="D10" s="8">
        <f>(C10/B10)*100</f>
        <v>83.614879030895395</v>
      </c>
      <c r="F10" s="9"/>
    </row>
    <row r="11" spans="1:10" ht="23.1" customHeight="1">
      <c r="A11" s="11" t="s">
        <v>10</v>
      </c>
      <c r="B11" s="8">
        <v>0</v>
      </c>
      <c r="C11" s="8">
        <v>3.04</v>
      </c>
      <c r="D11" s="8">
        <v>0</v>
      </c>
      <c r="F11" s="9"/>
    </row>
    <row r="12" spans="1:10" ht="23.1" customHeight="1">
      <c r="A12" s="10" t="s">
        <v>11</v>
      </c>
      <c r="B12" s="8">
        <v>5973.24</v>
      </c>
      <c r="C12" s="8">
        <v>7269.2</v>
      </c>
      <c r="D12" s="8">
        <f t="shared" ref="D12:D44" si="0">(C12/B12)*100</f>
        <v>121.696097930102</v>
      </c>
      <c r="F12" s="9"/>
    </row>
    <row r="13" spans="1:10" ht="23.1" customHeight="1">
      <c r="A13" s="10" t="s">
        <v>12</v>
      </c>
      <c r="B13" s="8">
        <v>6431.34</v>
      </c>
      <c r="C13" s="8">
        <v>6852.49</v>
      </c>
      <c r="D13" s="8">
        <f t="shared" si="0"/>
        <v>106.548402043742</v>
      </c>
      <c r="F13" s="9"/>
    </row>
    <row r="14" spans="1:10" ht="23.1" customHeight="1">
      <c r="A14" s="10" t="s">
        <v>13</v>
      </c>
      <c r="B14" s="8">
        <v>9.6199999999999992</v>
      </c>
      <c r="C14" s="8">
        <v>9.9700000000000006</v>
      </c>
      <c r="D14" s="8">
        <f t="shared" si="0"/>
        <v>103.638253638254</v>
      </c>
      <c r="F14" s="9"/>
    </row>
    <row r="15" spans="1:10" ht="23.1" customHeight="1">
      <c r="A15" s="10" t="s">
        <v>14</v>
      </c>
      <c r="B15" s="8">
        <v>3416.65</v>
      </c>
      <c r="C15" s="8">
        <v>2923.72</v>
      </c>
      <c r="D15" s="8">
        <f t="shared" si="0"/>
        <v>85.572710110781003</v>
      </c>
      <c r="F15" s="9"/>
    </row>
    <row r="16" spans="1:10" ht="23.1" customHeight="1">
      <c r="A16" s="10" t="s">
        <v>15</v>
      </c>
      <c r="B16" s="8">
        <v>1074.46</v>
      </c>
      <c r="C16" s="8">
        <v>1361.5</v>
      </c>
      <c r="D16" s="8">
        <f t="shared" si="0"/>
        <v>126.71481488375601</v>
      </c>
      <c r="F16" s="9"/>
    </row>
    <row r="17" spans="1:10" ht="23.1" customHeight="1">
      <c r="A17" s="10" t="s">
        <v>16</v>
      </c>
      <c r="B17" s="8">
        <v>1085.06</v>
      </c>
      <c r="C17" s="8">
        <v>358.61</v>
      </c>
      <c r="D17" s="8">
        <f t="shared" si="0"/>
        <v>33.049785265330897</v>
      </c>
      <c r="F17" s="9"/>
    </row>
    <row r="18" spans="1:10" ht="23.1" customHeight="1">
      <c r="A18" s="10" t="s">
        <v>17</v>
      </c>
      <c r="B18" s="8">
        <v>4566.42</v>
      </c>
      <c r="C18" s="8">
        <v>6196.06</v>
      </c>
      <c r="D18" s="8">
        <f t="shared" si="0"/>
        <v>135.687475089895</v>
      </c>
      <c r="F18" s="9"/>
    </row>
    <row r="19" spans="1:10" ht="23.1" customHeight="1">
      <c r="A19" s="10" t="s">
        <v>18</v>
      </c>
      <c r="B19" s="8">
        <v>2805.7</v>
      </c>
      <c r="C19" s="8">
        <v>538.05999999999995</v>
      </c>
      <c r="D19" s="8">
        <f t="shared" si="0"/>
        <v>19.177388886908801</v>
      </c>
      <c r="F19" s="9"/>
    </row>
    <row r="20" spans="1:10" ht="23.1" customHeight="1">
      <c r="A20" s="7" t="s">
        <v>19</v>
      </c>
      <c r="B20" s="8">
        <v>18229.54</v>
      </c>
      <c r="C20" s="8">
        <v>15997.17</v>
      </c>
      <c r="D20" s="8">
        <f t="shared" si="0"/>
        <v>87.754106795892795</v>
      </c>
      <c r="F20" s="9"/>
      <c r="J20" s="9"/>
    </row>
    <row r="21" spans="1:10" ht="23.1" customHeight="1">
      <c r="A21" s="10" t="s">
        <v>20</v>
      </c>
      <c r="B21" s="8">
        <v>1666.5</v>
      </c>
      <c r="C21" s="8">
        <v>1174.1199999999999</v>
      </c>
      <c r="D21" s="8">
        <f t="shared" si="0"/>
        <v>70.454245424542407</v>
      </c>
      <c r="F21" s="9"/>
    </row>
    <row r="22" spans="1:10" ht="23.1" customHeight="1">
      <c r="A22" s="10" t="s">
        <v>21</v>
      </c>
      <c r="B22" s="8">
        <v>229.37</v>
      </c>
      <c r="C22" s="8">
        <v>132.96</v>
      </c>
      <c r="D22" s="8">
        <f t="shared" si="0"/>
        <v>57.967476130269901</v>
      </c>
      <c r="F22" s="9"/>
    </row>
    <row r="23" spans="1:10" ht="23.1" customHeight="1">
      <c r="A23" s="10" t="s">
        <v>22</v>
      </c>
      <c r="B23" s="8">
        <v>15.35</v>
      </c>
      <c r="C23" s="8">
        <v>10.050000000000001</v>
      </c>
      <c r="D23" s="8">
        <f t="shared" si="0"/>
        <v>65.4723127035831</v>
      </c>
      <c r="F23" s="9"/>
    </row>
    <row r="24" spans="1:10" ht="23.1" customHeight="1">
      <c r="A24" s="10" t="s">
        <v>23</v>
      </c>
      <c r="B24" s="8">
        <v>4.95</v>
      </c>
      <c r="C24" s="8">
        <v>1.65</v>
      </c>
      <c r="D24" s="8">
        <f t="shared" si="0"/>
        <v>33.3333333333333</v>
      </c>
      <c r="F24" s="9"/>
    </row>
    <row r="25" spans="1:10" ht="23.1" customHeight="1">
      <c r="A25" s="10" t="s">
        <v>24</v>
      </c>
      <c r="B25" s="8">
        <v>98.53</v>
      </c>
      <c r="C25" s="8">
        <v>96.7</v>
      </c>
      <c r="D25" s="8">
        <f t="shared" si="0"/>
        <v>98.142697655536395</v>
      </c>
      <c r="F25" s="9"/>
    </row>
    <row r="26" spans="1:10" ht="23.1" customHeight="1">
      <c r="A26" s="10" t="s">
        <v>25</v>
      </c>
      <c r="B26" s="8">
        <v>701.1</v>
      </c>
      <c r="C26" s="8">
        <v>523.38</v>
      </c>
      <c r="D26" s="8">
        <f t="shared" si="0"/>
        <v>74.651262302096697</v>
      </c>
      <c r="F26" s="9"/>
    </row>
    <row r="27" spans="1:10" ht="23.1" customHeight="1">
      <c r="A27" s="10" t="s">
        <v>26</v>
      </c>
      <c r="B27" s="8">
        <v>246.65</v>
      </c>
      <c r="C27" s="8">
        <v>203.55</v>
      </c>
      <c r="D27" s="8">
        <f t="shared" si="0"/>
        <v>82.525846340968997</v>
      </c>
      <c r="F27" s="9"/>
    </row>
    <row r="28" spans="1:10" ht="23.1" customHeight="1">
      <c r="A28" s="10" t="s">
        <v>27</v>
      </c>
      <c r="B28" s="8">
        <v>1497.33</v>
      </c>
      <c r="C28" s="8">
        <v>1604.14</v>
      </c>
      <c r="D28" s="8">
        <f t="shared" si="0"/>
        <v>107.13336405468399</v>
      </c>
      <c r="F28" s="9"/>
    </row>
    <row r="29" spans="1:10" ht="23.1" customHeight="1">
      <c r="A29" s="13" t="s">
        <v>28</v>
      </c>
      <c r="B29" s="17">
        <v>574.49</v>
      </c>
      <c r="C29" s="17">
        <v>171.12</v>
      </c>
      <c r="D29" s="17">
        <f t="shared" si="0"/>
        <v>29.786419258820899</v>
      </c>
      <c r="F29" s="9"/>
    </row>
    <row r="30" spans="1:10" ht="23.1" customHeight="1">
      <c r="A30" s="10" t="s">
        <v>29</v>
      </c>
      <c r="B30" s="8">
        <v>615.16</v>
      </c>
      <c r="C30" s="8">
        <v>845.65</v>
      </c>
      <c r="D30" s="8">
        <f t="shared" si="0"/>
        <v>137.46830092983899</v>
      </c>
      <c r="F30" s="9"/>
    </row>
    <row r="31" spans="1:10" ht="23.1" customHeight="1">
      <c r="A31" s="10" t="s">
        <v>30</v>
      </c>
      <c r="B31" s="8">
        <v>1851.6</v>
      </c>
      <c r="C31" s="8">
        <v>598.61</v>
      </c>
      <c r="D31" s="8">
        <f t="shared" si="0"/>
        <v>32.329336789803399</v>
      </c>
      <c r="F31" s="9"/>
    </row>
    <row r="32" spans="1:10" ht="23.1" customHeight="1">
      <c r="A32" s="10" t="s">
        <v>31</v>
      </c>
      <c r="B32" s="8">
        <v>132.49</v>
      </c>
      <c r="C32" s="8">
        <v>43.69</v>
      </c>
      <c r="D32" s="8">
        <f t="shared" si="0"/>
        <v>32.976073665937101</v>
      </c>
      <c r="F32" s="9"/>
    </row>
    <row r="33" spans="1:10" ht="23.1" customHeight="1">
      <c r="A33" s="10" t="s">
        <v>32</v>
      </c>
      <c r="B33" s="8">
        <v>96.35</v>
      </c>
      <c r="C33" s="8">
        <v>29.55</v>
      </c>
      <c r="D33" s="8">
        <f t="shared" si="0"/>
        <v>30.669434353918</v>
      </c>
      <c r="F33" s="9"/>
    </row>
    <row r="34" spans="1:10" ht="23.1" customHeight="1">
      <c r="A34" s="10" t="s">
        <v>33</v>
      </c>
      <c r="B34" s="8">
        <v>156.96</v>
      </c>
      <c r="C34" s="8">
        <v>124.99</v>
      </c>
      <c r="D34" s="8">
        <f t="shared" si="0"/>
        <v>79.631753312946003</v>
      </c>
      <c r="F34" s="9"/>
    </row>
    <row r="35" spans="1:10" ht="23.1" customHeight="1">
      <c r="A35" s="10" t="s">
        <v>34</v>
      </c>
      <c r="B35" s="8">
        <v>168.7</v>
      </c>
      <c r="C35" s="8">
        <v>277.62</v>
      </c>
      <c r="D35" s="8">
        <f t="shared" si="0"/>
        <v>164.56431535269701</v>
      </c>
      <c r="F35" s="9"/>
    </row>
    <row r="36" spans="1:10" ht="23.1" customHeight="1">
      <c r="A36" s="10" t="s">
        <v>35</v>
      </c>
      <c r="B36" s="8">
        <v>1343.24</v>
      </c>
      <c r="C36" s="8">
        <v>3683.2</v>
      </c>
      <c r="D36" s="8">
        <f t="shared" si="0"/>
        <v>274.20267413120501</v>
      </c>
      <c r="F36" s="9"/>
    </row>
    <row r="37" spans="1:10" ht="23.1" customHeight="1">
      <c r="A37" s="10" t="s">
        <v>36</v>
      </c>
      <c r="B37" s="8">
        <v>22.55</v>
      </c>
      <c r="C37" s="8">
        <v>14.4</v>
      </c>
      <c r="D37" s="8">
        <f t="shared" si="0"/>
        <v>63.858093126385803</v>
      </c>
      <c r="F37" s="9"/>
    </row>
    <row r="38" spans="1:10" ht="23.1" customHeight="1">
      <c r="A38" s="10" t="s">
        <v>37</v>
      </c>
      <c r="B38" s="8">
        <v>5.45</v>
      </c>
      <c r="C38" s="8">
        <v>4.45</v>
      </c>
      <c r="D38" s="8">
        <f t="shared" si="0"/>
        <v>81.651376146789005</v>
      </c>
      <c r="F38" s="9"/>
    </row>
    <row r="39" spans="1:10" ht="23.1" customHeight="1">
      <c r="A39" s="10" t="s">
        <v>38</v>
      </c>
      <c r="B39" s="8">
        <v>723.68</v>
      </c>
      <c r="C39" s="8">
        <v>352.6</v>
      </c>
      <c r="D39" s="8">
        <f t="shared" si="0"/>
        <v>48.723192571302199</v>
      </c>
      <c r="F39" s="9"/>
    </row>
    <row r="40" spans="1:10" ht="23.1" customHeight="1">
      <c r="A40" s="10" t="s">
        <v>39</v>
      </c>
      <c r="B40" s="8">
        <v>2601.52</v>
      </c>
      <c r="C40" s="8">
        <v>66.78</v>
      </c>
      <c r="D40" s="8">
        <f t="shared" si="0"/>
        <v>2.5669608536547899</v>
      </c>
      <c r="F40" s="9"/>
    </row>
    <row r="41" spans="1:10" ht="23.1" customHeight="1">
      <c r="A41" s="10" t="s">
        <v>40</v>
      </c>
      <c r="B41" s="8">
        <v>809.7</v>
      </c>
      <c r="C41" s="8">
        <v>868.13</v>
      </c>
      <c r="D41" s="8">
        <f t="shared" si="0"/>
        <v>107.216252933185</v>
      </c>
      <c r="F41" s="9"/>
    </row>
    <row r="42" spans="1:10" ht="23.1" customHeight="1">
      <c r="A42" s="10" t="s">
        <v>41</v>
      </c>
      <c r="B42" s="8">
        <v>779.41</v>
      </c>
      <c r="C42" s="8">
        <v>987.24</v>
      </c>
      <c r="D42" s="8">
        <f t="shared" si="0"/>
        <v>126.665041505754</v>
      </c>
      <c r="F42" s="9"/>
    </row>
    <row r="43" spans="1:10" ht="23.1" customHeight="1">
      <c r="A43" s="10" t="s">
        <v>42</v>
      </c>
      <c r="B43" s="8">
        <v>797.04</v>
      </c>
      <c r="C43" s="8">
        <v>1039.3399999999999</v>
      </c>
      <c r="D43" s="8">
        <f t="shared" si="0"/>
        <v>130.39997992572501</v>
      </c>
      <c r="F43" s="9"/>
    </row>
    <row r="44" spans="1:10" ht="23.1" customHeight="1">
      <c r="A44" s="10" t="s">
        <v>43</v>
      </c>
      <c r="B44" s="8">
        <v>2586.37</v>
      </c>
      <c r="C44" s="8">
        <v>2833.61</v>
      </c>
      <c r="D44" s="8">
        <f t="shared" si="0"/>
        <v>109.559343790718</v>
      </c>
      <c r="F44" s="9"/>
    </row>
    <row r="45" spans="1:10" ht="23.1" customHeight="1">
      <c r="A45" s="10" t="s">
        <v>44</v>
      </c>
      <c r="B45" s="8">
        <v>505.05</v>
      </c>
      <c r="C45" s="8">
        <v>309.62</v>
      </c>
      <c r="D45" s="8">
        <f t="shared" ref="D45:D56" si="1">(C45/B45)*100</f>
        <v>61.304821304821303</v>
      </c>
      <c r="F45" s="9"/>
    </row>
    <row r="46" spans="1:10" ht="23.1" customHeight="1">
      <c r="A46" s="7" t="s">
        <v>45</v>
      </c>
      <c r="B46" s="8">
        <v>4203.79</v>
      </c>
      <c r="C46" s="8">
        <v>5870.73</v>
      </c>
      <c r="D46" s="8">
        <f t="shared" si="1"/>
        <v>139.65326526777</v>
      </c>
      <c r="F46" s="9"/>
      <c r="J46" s="9"/>
    </row>
    <row r="47" spans="1:10" ht="23.1" customHeight="1">
      <c r="A47" s="10" t="s">
        <v>46</v>
      </c>
      <c r="B47" s="8">
        <v>199.99</v>
      </c>
      <c r="C47" s="8">
        <v>180.08</v>
      </c>
      <c r="D47" s="8">
        <f t="shared" si="1"/>
        <v>90.044502225111302</v>
      </c>
      <c r="F47" s="9"/>
    </row>
    <row r="48" spans="1:10" ht="23.1" customHeight="1">
      <c r="A48" s="10" t="s">
        <v>47</v>
      </c>
      <c r="B48" s="8">
        <v>423.49</v>
      </c>
      <c r="C48" s="8">
        <v>1875.73</v>
      </c>
      <c r="D48" s="8">
        <f t="shared" si="1"/>
        <v>442.92191078892102</v>
      </c>
      <c r="F48" s="9"/>
    </row>
    <row r="49" spans="1:6" ht="23.1" customHeight="1">
      <c r="A49" s="10" t="s">
        <v>48</v>
      </c>
      <c r="B49" s="8">
        <v>4.99</v>
      </c>
      <c r="C49" s="8">
        <v>1.08</v>
      </c>
      <c r="D49" s="8">
        <f t="shared" si="1"/>
        <v>21.643286573146298</v>
      </c>
      <c r="F49" s="9"/>
    </row>
    <row r="50" spans="1:6" ht="23.1" customHeight="1">
      <c r="A50" s="10" t="s">
        <v>49</v>
      </c>
      <c r="B50" s="8">
        <v>1618.71</v>
      </c>
      <c r="C50" s="8">
        <v>2291.15</v>
      </c>
      <c r="D50" s="8">
        <f t="shared" si="1"/>
        <v>141.541721494276</v>
      </c>
      <c r="F50" s="9"/>
    </row>
    <row r="51" spans="1:6" ht="23.1" customHeight="1">
      <c r="A51" s="10" t="s">
        <v>50</v>
      </c>
      <c r="B51" s="8">
        <v>940.66</v>
      </c>
      <c r="C51" s="8">
        <v>169.67</v>
      </c>
      <c r="D51" s="8">
        <f t="shared" si="1"/>
        <v>18.037335487848999</v>
      </c>
      <c r="F51" s="9"/>
    </row>
    <row r="52" spans="1:6" ht="23.1" customHeight="1">
      <c r="A52" s="10" t="s">
        <v>51</v>
      </c>
      <c r="B52" s="8">
        <v>0</v>
      </c>
      <c r="C52" s="8">
        <v>0.12</v>
      </c>
      <c r="D52" s="8">
        <v>0</v>
      </c>
      <c r="F52" s="9"/>
    </row>
    <row r="53" spans="1:6" ht="23.1" customHeight="1">
      <c r="A53" s="10" t="s">
        <v>52</v>
      </c>
      <c r="B53" s="16">
        <v>311.18</v>
      </c>
      <c r="C53" s="16">
        <v>1285.07</v>
      </c>
      <c r="D53" s="16">
        <f t="shared" si="1"/>
        <v>412.96677164342202</v>
      </c>
      <c r="F53" s="9"/>
    </row>
    <row r="54" spans="1:6" ht="23.1" customHeight="1">
      <c r="A54" s="10" t="s">
        <v>53</v>
      </c>
      <c r="B54" s="8">
        <v>551.33000000000004</v>
      </c>
      <c r="C54" s="8">
        <v>17.29</v>
      </c>
      <c r="D54" s="8">
        <f t="shared" si="1"/>
        <v>3.1360528177316702</v>
      </c>
      <c r="F54" s="9"/>
    </row>
    <row r="55" spans="1:6" ht="23.1" customHeight="1">
      <c r="A55" s="10" t="s">
        <v>54</v>
      </c>
      <c r="B55" s="8">
        <v>65.95</v>
      </c>
      <c r="C55" s="8">
        <v>36.44</v>
      </c>
      <c r="D55" s="8">
        <f t="shared" si="1"/>
        <v>55.253980288096997</v>
      </c>
      <c r="F55" s="9"/>
    </row>
    <row r="56" spans="1:6" ht="23.1" customHeight="1">
      <c r="A56" s="13" t="s">
        <v>55</v>
      </c>
      <c r="B56" s="12">
        <v>87.49</v>
      </c>
      <c r="C56" s="12">
        <v>14.09</v>
      </c>
      <c r="D56" s="12">
        <f t="shared" si="1"/>
        <v>16.104697679734802</v>
      </c>
      <c r="F56" s="9"/>
    </row>
    <row r="57" spans="1:6" ht="24.95" customHeight="1">
      <c r="A57" s="14"/>
      <c r="B57" s="15"/>
      <c r="C57" s="15"/>
      <c r="D57" s="15"/>
    </row>
    <row r="58" spans="1:6" ht="24.95" customHeight="1">
      <c r="A58" s="14"/>
      <c r="B58" s="15"/>
      <c r="C58" s="15"/>
      <c r="D58" s="15"/>
    </row>
    <row r="59" spans="1:6" ht="24.95" customHeight="1">
      <c r="A59" s="14"/>
      <c r="B59" s="15"/>
      <c r="C59" s="15"/>
      <c r="D59" s="15"/>
    </row>
    <row r="60" spans="1:6" ht="24.95" customHeight="1">
      <c r="A60" s="14"/>
      <c r="B60" s="15"/>
      <c r="C60" s="15"/>
      <c r="D60" s="15"/>
    </row>
    <row r="61" spans="1:6">
      <c r="A61" s="14"/>
      <c r="B61" s="15"/>
      <c r="C61" s="15"/>
      <c r="D61" s="15"/>
    </row>
    <row r="62" spans="1:6">
      <c r="A62" s="14"/>
      <c r="B62" s="15"/>
      <c r="C62" s="15"/>
      <c r="D62" s="15"/>
    </row>
    <row r="63" spans="1:6">
      <c r="A63" s="14"/>
      <c r="B63" s="15"/>
      <c r="C63" s="15"/>
      <c r="D63" s="15"/>
    </row>
    <row r="64" spans="1:6">
      <c r="A64" s="14"/>
      <c r="B64" s="15"/>
      <c r="C64" s="15"/>
      <c r="D64" s="15"/>
    </row>
    <row r="65" spans="1:4">
      <c r="A65" s="14"/>
      <c r="B65" s="15"/>
      <c r="C65" s="15"/>
      <c r="D65" s="15"/>
    </row>
    <row r="66" spans="1:4">
      <c r="A66" s="14"/>
      <c r="B66" s="15"/>
      <c r="C66" s="15"/>
      <c r="D66" s="15"/>
    </row>
    <row r="67" spans="1:4">
      <c r="A67" s="14"/>
      <c r="B67" s="15"/>
    </row>
    <row r="68" spans="1:4">
      <c r="A68" s="14"/>
      <c r="B68" s="15"/>
    </row>
    <row r="69" spans="1:4">
      <c r="A69" s="14"/>
      <c r="B69" s="15"/>
    </row>
    <row r="70" spans="1:4">
      <c r="A70" s="14"/>
      <c r="B70" s="15"/>
    </row>
    <row r="71" spans="1:4">
      <c r="A71" s="14"/>
      <c r="B71" s="15"/>
    </row>
    <row r="72" spans="1:4">
      <c r="A72" s="14"/>
      <c r="B72" s="15"/>
    </row>
  </sheetData>
  <sortState ref="A8:F19">
    <sortCondition descending="1" ref="F21:F45"/>
  </sortState>
  <mergeCells count="2">
    <mergeCell ref="A1:D3"/>
    <mergeCell ref="A4:D5"/>
  </mergeCells>
  <phoneticPr fontId="2" type="noConversion"/>
  <printOptions horizontalCentered="1"/>
  <pageMargins left="0.74803149606299213" right="0.74803149606299213" top="0.78740157480314965" bottom="0.59055118110236227" header="0.51181102362204722" footer="0.51181102362204722"/>
  <pageSetup paperSize="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刘新元</cp:lastModifiedBy>
  <cp:lastPrinted>2024-09-04T09:04:22Z</cp:lastPrinted>
  <dcterms:created xsi:type="dcterms:W3CDTF">2023-09-14T08:24:00Z</dcterms:created>
  <dcterms:modified xsi:type="dcterms:W3CDTF">2024-09-04T09:05:36Z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47C63784F60E41C099FEDEBF1C554834</vt:lpwstr>
  </property>
  <property fmtid="{D5CDD505-2E9C-101B-9397-08002B2CF9AE}" pid="3" name="KSOProductBuildVer">
    <vt:lpwstr>2052-11.8.2.12014</vt:lpwstr>
  </property>
</Properties>
</file>