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本级支出明细 " sheetId="4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'本级支出明细 '!$A$3:$F$205</definedName>
    <definedName name="_13P" localSheetId="0">#REF!</definedName>
    <definedName name="_4P" localSheetId="0">#REF!</definedName>
    <definedName name="_Fill" hidden="1">#REF!</definedName>
    <definedName name="_Order1" hidden="1">255</definedName>
    <definedName name="_Order2" hidden="1">255</definedName>
    <definedName name="A1_" localSheetId="0">#REF!</definedName>
    <definedName name="A2_" localSheetId="0">#REF!</definedName>
    <definedName name="aa">"b2:f14"</definedName>
    <definedName name="Database" hidden="1">#REF!</definedName>
    <definedName name="datedba">#REF!</definedName>
    <definedName name="GR">[5]人员经费表!#REF!</definedName>
    <definedName name="MCH" localSheetId="0">#REF!</definedName>
    <definedName name="_xlnm.Print_Area">#REF!</definedName>
    <definedName name="_xlnm.Print_Titles" localSheetId="0">'本级支出明细 '!$1:$3</definedName>
    <definedName name="RS" localSheetId="0">#REF!</definedName>
    <definedName name="TILE13" localSheetId="0">#REF!</definedName>
    <definedName name="TILE4" localSheetId="0">#REF!</definedName>
    <definedName name="表1">[6]月报!$A$5:$C$147</definedName>
    <definedName name="地区名称" localSheetId="0">#REF!</definedName>
    <definedName name="工资">[7]月报!$A$5:$C$147</definedName>
    <definedName name="两税比重22" localSheetId="0">#REF!</definedName>
    <definedName name="年终结算">[5]人员经费表!#REF!</definedName>
    <definedName name="月报">[8]月报!$A$5:$C$147</definedName>
    <definedName name="月报1">[8]月报!$A$5:$C$147</definedName>
    <definedName name="专项" localSheetId="0">#REF!</definedName>
  </definedNames>
  <calcPr calcId="144525"/>
</workbook>
</file>

<file path=xl/sharedStrings.xml><?xml version="1.0" encoding="utf-8"?>
<sst xmlns="http://schemas.openxmlformats.org/spreadsheetml/2006/main" count="209">
  <si>
    <t>2023年市级一般公共预算支出决算明细表</t>
  </si>
  <si>
    <t>单位:万元</t>
  </si>
  <si>
    <t>预算科目</t>
  </si>
  <si>
    <t>变动预算数</t>
  </si>
  <si>
    <t>决算数</t>
  </si>
  <si>
    <t>占预算的%</t>
  </si>
  <si>
    <t>上年同期  完成数</t>
  </si>
  <si>
    <t>增长%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</si>
  <si>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</si>
  <si>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</si>
  <si>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</si>
  <si>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</si>
  <si>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</si>
  <si>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</si>
  <si>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</si>
  <si>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</si>
  <si>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</si>
  <si>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</si>
  <si>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</si>
  <si>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</si>
  <si>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</si>
  <si>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</si>
  <si>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</si>
  <si>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</si>
  <si>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</si>
  <si>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</si>
  <si>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</si>
  <si>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</si>
  <si>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</si>
  <si>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</si>
  <si>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</si>
  <si>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</si>
  <si>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</si>
  <si>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市场监督管理事务</t>
  </si>
  <si>
    <t xml:space="preserve">  其他一般公共服务支出</t>
  </si>
  <si>
    <t>外交支出</t>
  </si>
  <si>
    <t>国防支出</t>
  </si>
  <si>
    <t>公共安全支出</t>
  </si>
  <si>
    <t xml:space="preserve">  武装警察部队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</si>
  <si>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</si>
  <si>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</si>
  <si>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</si>
  <si>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</si>
  <si>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</si>
  <si>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</si>
  <si>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</si>
  <si>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</si>
  <si>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</si>
  <si>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</si>
  <si>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</si>
  <si>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</si>
  <si>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</si>
  <si>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</si>
  <si>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</si>
  <si>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</si>
  <si>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</si>
  <si>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</si>
  <si>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</si>
  <si>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</si>
  <si>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</si>
  <si>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</si>
  <si>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</si>
  <si>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</si>
  <si>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</si>
  <si>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</si>
  <si>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</si>
  <si>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</si>
  <si>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</si>
  <si>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</si>
  <si>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</si>
  <si>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</si>
  <si>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</si>
  <si>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</si>
  <si>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</si>
  <si>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</si>
  <si>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</si>
  <si>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</si>
  <si>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</t>
  </si>
  <si>
    <t>社会保障和就业支出</t>
  </si>
  <si>
    <t xml:space="preserve">  人力资源和社会保障管理事务</t>
  </si>
  <si>
    <t xml:space="preserve">  民政管理事务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</si>
  <si>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</si>
  <si>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</si>
  <si>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</si>
  <si>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</si>
  <si>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</si>
  <si>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</si>
  <si>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</si>
  <si>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</si>
  <si>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</si>
  <si>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</si>
  <si>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</si>
  <si>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</si>
  <si>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</si>
  <si>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</si>
  <si>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</si>
  <si>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</si>
  <si>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</si>
  <si>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</si>
  <si>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</si>
  <si>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</si>
  <si>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</si>
  <si>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</si>
  <si>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</si>
  <si>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</si>
  <si>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</si>
  <si>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</si>
  <si>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</si>
  <si>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</si>
  <si>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</si>
  <si>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</si>
  <si>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</t>
  </si>
  <si>
    <t xml:space="preserve">  其他卫生健康支出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</si>
  <si>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</si>
  <si>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</si>
  <si>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</si>
  <si>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</si>
  <si>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</si>
  <si>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天然林保护</t>
  </si>
  <si>
    <t xml:space="preserve">  退耕还林还草</t>
  </si>
  <si>
    <t xml:space="preserve">  风沙荒漠治理</t>
  </si>
  <si>
    <t xml:space="preserve">  退牧还草</t>
  </si>
  <si>
    <t xml:space="preserve">  已垦草原退耕还草</t>
  </si>
  <si>
    <t xml:space="preserve">  能源节约利用</t>
  </si>
  <si>
    <t xml:space="preserve">  污染减排</t>
  </si>
  <si>
    <t xml:space="preserve">  可再生能源</t>
  </si>
  <si>
    <t xml:space="preserve">  循环经济</t>
  </si>
  <si>
    <t xml:space="preserve">  能源管理事务</t>
  </si>
  <si>
    <t xml:space="preserve">  其他节能环保支出</t>
  </si>
  <si>
    <t>城乡社区支出</t>
  </si>
  <si>
    <t xml:space="preserve">  城乡社区管理事务</t>
  </si>
  <si>
    <t xml:space="preserve">  城乡社区规划与管理</t>
  </si>
  <si>
    <t xml:space="preserve">  城乡社区公共设施</t>
  </si>
  <si>
    <t xml:space="preserve">  城乡社区环境卫生</t>
  </si>
  <si>
    <t xml:space="preserve">  建设市场管理与监督</t>
  </si>
  <si>
    <t xml:space="preserve">  其他城乡社区支出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</si>
  <si>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</si>
  <si>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</si>
  <si>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</si>
  <si>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</si>
  <si>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</si>
  <si>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</si>
  <si>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</si>
  <si>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</si>
  <si>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</si>
  <si>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</si>
  <si>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</si>
  <si>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</si>
  <si>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</si>
  <si>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</si>
  <si>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</si>
  <si>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</si>
  <si>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</si>
  <si>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</si>
  <si>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</si>
  <si>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</si>
  <si>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</si>
  <si>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</si>
  <si>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</si>
  <si>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</t>
  </si>
  <si>
    <t>商业服务业等支出</t>
  </si>
  <si>
    <t xml:space="preserve">  商业流通事务</t>
  </si>
  <si>
    <t xml:space="preserve">  涉外发展服务支出</t>
  </si>
  <si>
    <t xml:space="preserve">  其他商业服务业等支出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</si>
  <si>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</si>
  <si>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</si>
  <si>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</si>
  <si>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</si>
  <si>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</si>
  <si>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</si>
  <si>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</si>
  <si>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</si>
  <si>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</si>
  <si>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</si>
  <si>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</si>
  <si>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</si>
  <si>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</si>
  <si>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</si>
  <si>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</si>
  <si>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</si>
  <si>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</si>
  <si>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</si>
  <si>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</si>
  <si>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</si>
  <si>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</si>
  <si>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</si>
  <si>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</si>
  <si>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</si>
  <si>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</si>
  <si>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</si>
  <si>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</si>
  <si>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</si>
  <si>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</si>
  <si>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</si>
  <si>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</si>
  <si>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</si>
  <si>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</si>
  <si>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</si>
  <si>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</si>
  <si>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</t>
  </si>
  <si>
    <t>预备费</t>
  </si>
  <si>
    <t>其他支出(类)</t>
  </si>
  <si>
    <t xml:space="preserve">  年初预留</t>
  </si>
  <si>
    <t xml:space="preserve">  其他支出(款)</t>
  </si>
  <si>
    <t>债务付息支出</t>
  </si>
  <si>
    <t xml:space="preserve">  地方政府一般债务付息支出</t>
  </si>
  <si>
    <t>债务发行费用支出</t>
  </si>
  <si>
    <t xml:space="preserve">  地方政府一般债务发行费用支出</t>
  </si>
  <si>
    <t>合       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</si>
</sst>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_ "/>
    <numFmt numFmtId="178" formatCode="0.00_ "/>
    <numFmt numFmtId="179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1"/>
      <name val="方正小标宋简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0"/>
    </font>
    <font>
      <sz val="12"/>
      <name val="Arial"/>
      <charset val="0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/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1" fontId="18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 applyBorder="0"/>
    <xf numFmtId="0" fontId="17" fillId="0" borderId="0"/>
    <xf numFmtId="0" fontId="1" fillId="0" borderId="0"/>
    <xf numFmtId="0" fontId="1" fillId="0" borderId="0"/>
  </cellStyleXfs>
  <cellXfs count="24">
    <xf numFmtId="0" fontId="0" fillId="0" borderId="0" xfId="0">
      <alignment vertical="center"/>
    </xf>
    <xf numFmtId="0" fontId="1" fillId="0" borderId="0" xfId="53" applyFont="1" applyFill="1"/>
    <xf numFmtId="0" fontId="1" fillId="0" borderId="0" xfId="53" applyFill="1"/>
    <xf numFmtId="176" fontId="1" fillId="0" borderId="0" xfId="53" applyNumberFormat="1" applyFill="1"/>
    <xf numFmtId="0" fontId="1" fillId="0" borderId="0" xfId="0" applyFont="1" applyFill="1" applyBorder="1" applyAlignment="1">
      <alignment vertical="center"/>
    </xf>
    <xf numFmtId="1" fontId="2" fillId="0" borderId="0" xfId="52" applyNumberFormat="1" applyFont="1" applyFill="1" applyBorder="1" applyAlignment="1">
      <alignment horizontal="center" vertical="center"/>
    </xf>
    <xf numFmtId="0" fontId="3" fillId="0" borderId="0" xfId="53" applyNumberFormat="1" applyFont="1" applyFill="1" applyBorder="1" applyAlignment="1" applyProtection="1">
      <alignment horizontal="right" vertical="center"/>
    </xf>
    <xf numFmtId="0" fontId="3" fillId="0" borderId="1" xfId="53" applyNumberFormat="1" applyFont="1" applyFill="1" applyBorder="1" applyAlignment="1" applyProtection="1">
      <alignment horizontal="center" vertical="center"/>
    </xf>
    <xf numFmtId="0" fontId="4" fillId="0" borderId="2" xfId="53" applyNumberFormat="1" applyFont="1" applyFill="1" applyBorder="1" applyAlignment="1" applyProtection="1">
      <alignment horizontal="center" vertical="center"/>
    </xf>
    <xf numFmtId="176" fontId="4" fillId="0" borderId="2" xfId="53" applyNumberFormat="1" applyFont="1" applyFill="1" applyBorder="1" applyAlignment="1" applyProtection="1">
      <alignment horizontal="center" vertical="center"/>
    </xf>
    <xf numFmtId="0" fontId="4" fillId="0" borderId="2" xfId="53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177" fontId="3" fillId="0" borderId="2" xfId="36" applyNumberFormat="1" applyFont="1" applyFill="1" applyBorder="1" applyAlignment="1">
      <alignment horizontal="right" vertical="center"/>
    </xf>
    <xf numFmtId="178" fontId="3" fillId="0" borderId="2" xfId="36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3" fontId="3" fillId="2" borderId="2" xfId="0" applyNumberFormat="1" applyFont="1" applyFill="1" applyBorder="1" applyAlignment="1" applyProtection="1">
      <alignment horizontal="left" vertical="center"/>
    </xf>
    <xf numFmtId="0" fontId="5" fillId="0" borderId="2" xfId="54" applyNumberFormat="1" applyFont="1" applyFill="1" applyBorder="1" applyAlignment="1" applyProtection="1">
      <alignment horizontal="center" vertical="center"/>
    </xf>
    <xf numFmtId="177" fontId="5" fillId="0" borderId="2" xfId="36" applyNumberFormat="1" applyFont="1" applyFill="1" applyBorder="1" applyAlignment="1">
      <alignment horizontal="right" vertical="center"/>
    </xf>
    <xf numFmtId="179" fontId="5" fillId="0" borderId="2" xfId="54" applyNumberFormat="1" applyFont="1" applyFill="1" applyBorder="1" applyAlignment="1" applyProtection="1">
      <alignment horizontal="right" vertical="center"/>
    </xf>
    <xf numFmtId="0" fontId="1" fillId="0" borderId="2" xfId="54" applyFill="1" applyBorder="1"/>
    <xf numFmtId="178" fontId="5" fillId="0" borderId="2" xfId="54" applyNumberFormat="1" applyFont="1" applyFill="1" applyBorder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2003年预算内经费支出分析表" xfId="47"/>
    <cellStyle name="强调文字颜色 6" xfId="48" builtinId="49"/>
    <cellStyle name="40% - 强调文字颜色 6" xfId="49" builtinId="51"/>
    <cellStyle name="60% - 强调文字颜色 6" xfId="50" builtinId="52"/>
    <cellStyle name="常规_zxqk01" xfId="51"/>
    <cellStyle name="常规_全市代编预算(地方增10.83)" xfId="52"/>
    <cellStyle name="常规_市本级" xfId="53"/>
    <cellStyle name="常规_生成表(全市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9.xml"/><Relationship Id="rId11" Type="http://schemas.openxmlformats.org/officeDocument/2006/relationships/externalLink" Target="externalLinks/externalLink8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10.88.127.12\nas&#32593;&#32476;&#23384;&#20648;12\&#31185;&#23460;&#36164;&#26009;\&#22269;&#24211;&#31185;\&#31185;&#23460;&#31649;&#29702;\2024&#24180;&#24230;\&#20154;&#22823;&#24120;&#22996;&#20250;&#27719;&#25253;&#65288;2023&#24180;&#20915;&#31639;&#21450;2024&#24180;&#19978;&#21322;&#24180;&#25191;&#34892;&#24773;&#20917;&#30340;&#27719;&#25253;&#65289;\2020&#24180;&#20915;&#31639;&#34920;(&#23450;&#3129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Server2\&#20844;&#29992;&#25991;&#20214;&#22841;1\2005&#24180;&#19987;&#39033;&#30003;&#3583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Server1\&#39044;&#31639;&#31185;&#36164;&#26009;\&#25191;&#34892;&#20998;&#26512;\&#31639;&#361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Server1\&#39044;&#31639;&#31185;&#36164;&#26009;\&#25191;&#34892;&#20998;&#26512;\2003&#24180;&#20998;&#26512;\&#31639;&#3613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Server1\&#39044;&#31639;&#31185;&#36164;&#26009;\2006&#24180;&#39044;&#31639;\&#26412;&#32423;&#39044;&#31639;\&#24180;&#32456;&#32467;&#31639;&#34920;(&#23450;&#3129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TRSERVER\&#21439;&#24066;&#36164;&#26009;\WIN98\Desktop\&#25105;&#30340;&#20844;&#25991;&#21253;\My Documents\&#26092;&#26376;&#25253;(9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TRSERVER\&#26092;&#26376;&#25253;\2000&#26092;&#26376;&#25253;\10&#26376;\My Documents\&#26092;&#26376;&#25253;(9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TRSERVER\&#26092;&#26376;&#25253;\2000&#26092;&#26376;&#25253;\10&#26376;\&#26092;&#26376;&#25253;(99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\10.88.127.12\nas&#32593;&#32476;&#23384;&#20648;12\&#31185;&#23460;&#36164;&#26009;\&#22269;&#24211;&#31185;\&#31185;&#23460;&#31649;&#29702;\2024&#24180;&#24230;\&#20154;&#22823;&#24120;&#22996;&#20250;&#27719;&#25253;&#65288;2023&#24180;&#20915;&#31639;&#21450;2024&#24180;&#19978;&#21322;&#24180;&#25191;&#34892;&#24773;&#20917;&#30340;&#27719;&#25253;&#65289;\2023&#24180;&#20915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全市地方收入"/>
      <sheetName val="全市支出"/>
      <sheetName val="全市支出明细"/>
      <sheetName val="全市平衡"/>
      <sheetName val="全市政府基金收入"/>
      <sheetName val="全市政府基金支出"/>
      <sheetName val="全市政府性基金平衡表"/>
      <sheetName val="全市社保基金收支"/>
      <sheetName val="全市社保基金平衡"/>
      <sheetName val="全市国有资本经营"/>
      <sheetName val="本级收入"/>
      <sheetName val="本级支出"/>
      <sheetName val="本级平衡"/>
      <sheetName val="市级政府基金收入"/>
      <sheetName val="市级政府基金支出 "/>
      <sheetName val="市级政府性基金平衡"/>
      <sheetName val="市级社保基金收支"/>
      <sheetName val="市级社保基金平衡"/>
      <sheetName val="国有资本经营预算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收入明细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收入明细"/>
      <sheetName val="#REF!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汇总表 (简表)"/>
      <sheetName val="汇总表 (简表) (2)"/>
      <sheetName val="汇总"/>
      <sheetName val="人员经费表"/>
      <sheetName val="公用经费表"/>
      <sheetName val="附表"/>
      <sheetName val="科室小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旬报(格式)"/>
      <sheetName val="旬报 (3)"/>
      <sheetName val="旬报"/>
      <sheetName val="旬报(说明)"/>
      <sheetName val="月报"/>
      <sheetName val="月报 (2)"/>
      <sheetName val="月报 (3)"/>
      <sheetName val="月报(说明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旬报(格式)"/>
      <sheetName val="旬报 (3)"/>
      <sheetName val="旬报"/>
      <sheetName val="旬报(说明)"/>
      <sheetName val="月报"/>
      <sheetName val="月报 (2)"/>
      <sheetName val="月报 (3)"/>
      <sheetName val="月报(说明)"/>
      <sheetName val="汇总"/>
      <sheetName val="1沙河"/>
      <sheetName val="2新华"/>
      <sheetName val="3小屯"/>
      <sheetName val="4倪家营"/>
      <sheetName val="5蓼泉"/>
      <sheetName val="6平川 "/>
      <sheetName val="7鸭暖"/>
      <sheetName val="8板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级收入"/>
      <sheetName val="本级支出"/>
      <sheetName val="本级支出明细 "/>
      <sheetName val="本级平衡 "/>
      <sheetName val="市级政府基金收入"/>
      <sheetName val="市级政府基金支出 "/>
      <sheetName val="市级政府性基金平衡"/>
      <sheetName val="市级社保基金收支"/>
      <sheetName val="市级社保基金平衡"/>
      <sheetName val="国有资本经营预算"/>
      <sheetName val="市本级”三公“经费"/>
      <sheetName val="全市地方收入"/>
      <sheetName val="全市支出"/>
      <sheetName val="全市支出明细"/>
      <sheetName val="全市平衡"/>
      <sheetName val="全市政府基金收入"/>
      <sheetName val="全市政府基金支出"/>
      <sheetName val="全市政府性基金平衡表"/>
      <sheetName val="全市社保基金收支"/>
      <sheetName val="全市社保基金平衡"/>
      <sheetName val="全市国有资本经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205"/>
  <sheetViews>
    <sheetView showGridLines="0" showZeros="0" tabSelected="1" workbookViewId="0">
      <selection activeCell="J28" sqref="J28"/>
    </sheetView>
  </sheetViews>
  <sheetFormatPr defaultColWidth="9.125" defaultRowHeight="14.25" outlineLevelCol="5"/>
  <cols>
    <col min="1" max="1" width="30.2416666666667" style="2" customWidth="1"/>
    <col min="2" max="3" width="12.1666666666667" style="2" customWidth="1"/>
    <col min="4" max="4" width="11.9833333333333" style="3" customWidth="1"/>
    <col min="5" max="5" width="12.5" style="4" hidden="1" customWidth="1"/>
    <col min="6" max="6" width="12.1833333333333" style="2" customWidth="1"/>
    <col min="7" max="256" width="9.125" style="2"/>
    <col min="257" max="16384" width="9.125" style="4"/>
  </cols>
  <sheetData>
    <row r="1" ht="24" customHeight="1" spans="1:6">
      <c r="A1" s="5" t="s">
        <v>0</v>
      </c>
      <c r="B1" s="5"/>
      <c r="C1" s="5"/>
      <c r="D1" s="5"/>
      <c r="E1" s="5"/>
      <c r="F1" s="5"/>
    </row>
    <row r="2" ht="14" customHeight="1" spans="1:6">
      <c r="A2" s="6" t="s">
        <v>1</v>
      </c>
      <c r="B2" s="6"/>
      <c r="C2" s="6"/>
      <c r="D2" s="6"/>
      <c r="E2" s="7"/>
      <c r="F2" s="6"/>
    </row>
    <row r="3" s="1" customFormat="1" ht="27" customHeight="1" spans="1:6">
      <c r="A3" s="8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11" t="s">
        <v>7</v>
      </c>
    </row>
    <row r="4" ht="17" customHeight="1" spans="1:6">
      <c r="A4" s="12" t="s">
        <v>8</v>
      </c>
      <c r="B4" s="13">
        <v>34112</v>
      </c>
      <c r="C4" s="13">
        <v>31932</v>
      </c>
      <c r="D4" s="14">
        <f t="shared" ref="D4:D67" si="0">+C4/B4*100</f>
        <v>93.609287054409</v>
      </c>
      <c r="E4" s="13">
        <v>35942</v>
      </c>
      <c r="F4" s="14">
        <f t="shared" ref="F4:F67" si="1">+C4/E4*100-100</f>
        <v>-11.1568638361805</v>
      </c>
    </row>
    <row r="5" ht="17" customHeight="1" spans="1:6">
      <c r="A5" s="15" t="s">
        <v>9</v>
      </c>
      <c r="B5" s="13">
        <v>1125</v>
      </c>
      <c r="C5" s="13">
        <v>1105</v>
      </c>
      <c r="D5" s="14">
        <f t="shared" si="0"/>
        <v>98.2222222222222</v>
      </c>
      <c r="E5" s="13">
        <v>1038</v>
      </c>
      <c r="F5" s="14">
        <f t="shared" si="1"/>
        <v>6.45472061657033</v>
      </c>
    </row>
    <row r="6" ht="17" customHeight="1" spans="1:6">
      <c r="A6" s="15" t="s">
        <v>10</v>
      </c>
      <c r="B6" s="13">
        <v>1032</v>
      </c>
      <c r="C6" s="13">
        <v>1032</v>
      </c>
      <c r="D6" s="14">
        <f t="shared" si="0"/>
        <v>100</v>
      </c>
      <c r="E6" s="13">
        <v>1075</v>
      </c>
      <c r="F6" s="14">
        <f t="shared" si="1"/>
        <v>-4</v>
      </c>
    </row>
    <row r="7" ht="17" customHeight="1" spans="1:6">
      <c r="A7" s="15" t="s">
        <v>11</v>
      </c>
      <c r="B7" s="13">
        <v>6015</v>
      </c>
      <c r="C7" s="13">
        <v>6015</v>
      </c>
      <c r="D7" s="14">
        <f t="shared" si="0"/>
        <v>100</v>
      </c>
      <c r="E7" s="13">
        <v>6069</v>
      </c>
      <c r="F7" s="14">
        <f t="shared" si="1"/>
        <v>-0.889767671774592</v>
      </c>
    </row>
    <row r="8" ht="17" customHeight="1" spans="1:6">
      <c r="A8" s="15" t="s">
        <v>12</v>
      </c>
      <c r="B8" s="13">
        <v>1837</v>
      </c>
      <c r="C8" s="13">
        <v>1811</v>
      </c>
      <c r="D8" s="14">
        <f t="shared" si="0"/>
        <v>98.5846488840501</v>
      </c>
      <c r="E8" s="13">
        <v>1338</v>
      </c>
      <c r="F8" s="14">
        <f t="shared" si="1"/>
        <v>35.3512705530643</v>
      </c>
    </row>
    <row r="9" ht="17" customHeight="1" spans="1:6">
      <c r="A9" s="15" t="s">
        <v>13</v>
      </c>
      <c r="B9" s="13">
        <v>625</v>
      </c>
      <c r="C9" s="13">
        <v>625</v>
      </c>
      <c r="D9" s="14">
        <f t="shared" si="0"/>
        <v>100</v>
      </c>
      <c r="E9" s="13">
        <v>582</v>
      </c>
      <c r="F9" s="14">
        <f t="shared" si="1"/>
        <v>7.38831615120274</v>
      </c>
    </row>
    <row r="10" ht="17" customHeight="1" spans="1:6">
      <c r="A10" s="15" t="s">
        <v>14</v>
      </c>
      <c r="B10" s="13">
        <v>1880</v>
      </c>
      <c r="C10" s="13">
        <v>1780</v>
      </c>
      <c r="D10" s="14">
        <f t="shared" si="0"/>
        <v>94.6808510638298</v>
      </c>
      <c r="E10" s="13">
        <v>1570</v>
      </c>
      <c r="F10" s="14">
        <f t="shared" si="1"/>
        <v>13.3757961783439</v>
      </c>
    </row>
    <row r="11" ht="17" customHeight="1" spans="1:6">
      <c r="A11" s="15" t="s">
        <v>15</v>
      </c>
      <c r="B11" s="13">
        <v>300</v>
      </c>
      <c r="C11" s="13">
        <v>300</v>
      </c>
      <c r="D11" s="14">
        <f t="shared" si="0"/>
        <v>100</v>
      </c>
      <c r="E11" s="13">
        <v>426</v>
      </c>
      <c r="F11" s="14">
        <f t="shared" si="1"/>
        <v>-29.5774647887324</v>
      </c>
    </row>
    <row r="12" ht="17" customHeight="1" spans="1:6">
      <c r="A12" s="15" t="s">
        <v>16</v>
      </c>
      <c r="B12" s="13">
        <v>792</v>
      </c>
      <c r="C12" s="13">
        <v>790</v>
      </c>
      <c r="D12" s="14">
        <f t="shared" si="0"/>
        <v>99.7474747474748</v>
      </c>
      <c r="E12" s="13">
        <v>761</v>
      </c>
      <c r="F12" s="14">
        <f t="shared" si="1"/>
        <v>3.8107752956636</v>
      </c>
    </row>
    <row r="13" ht="13.5" hidden="1" spans="1:6">
      <c r="A13" s="16" t="s">
        <v>17</v>
      </c>
      <c r="B13" s="13">
        <v>0</v>
      </c>
      <c r="C13" s="13">
        <v>0</v>
      </c>
      <c r="D13" s="14" t="e">
        <f t="shared" si="0"/>
        <v>#DIV/0!</v>
      </c>
      <c r="E13" s="13">
        <v>0</v>
      </c>
      <c r="F13" s="14" t="e">
        <f t="shared" si="1"/>
        <v>#DIV/0!</v>
      </c>
    </row>
    <row r="14" ht="17" customHeight="1" spans="1:6">
      <c r="A14" s="15" t="s">
        <v>18</v>
      </c>
      <c r="B14" s="13">
        <v>2986</v>
      </c>
      <c r="C14" s="13">
        <v>2986</v>
      </c>
      <c r="D14" s="14">
        <f t="shared" si="0"/>
        <v>100</v>
      </c>
      <c r="E14" s="13">
        <v>3616</v>
      </c>
      <c r="F14" s="14">
        <f t="shared" si="1"/>
        <v>-17.4225663716814</v>
      </c>
    </row>
    <row r="15" ht="17" customHeight="1" spans="1:6">
      <c r="A15" s="15" t="s">
        <v>19</v>
      </c>
      <c r="B15" s="13">
        <v>1202</v>
      </c>
      <c r="C15" s="13">
        <v>1202</v>
      </c>
      <c r="D15" s="14">
        <f t="shared" si="0"/>
        <v>100</v>
      </c>
      <c r="E15" s="13">
        <v>985</v>
      </c>
      <c r="F15" s="14">
        <f t="shared" si="1"/>
        <v>22.0304568527919</v>
      </c>
    </row>
    <row r="16" ht="13.5" hidden="1" spans="1:6">
      <c r="A16" s="16" t="s">
        <v>20</v>
      </c>
      <c r="B16" s="13">
        <v>0</v>
      </c>
      <c r="C16" s="13">
        <v>0</v>
      </c>
      <c r="D16" s="14" t="e">
        <f t="shared" si="0"/>
        <v>#DIV/0!</v>
      </c>
      <c r="E16" s="13">
        <v>0</v>
      </c>
      <c r="F16" s="14" t="e">
        <f t="shared" si="1"/>
        <v>#DIV/0!</v>
      </c>
    </row>
    <row r="17" ht="17" customHeight="1" spans="1:6">
      <c r="A17" s="15" t="s">
        <v>21</v>
      </c>
      <c r="B17" s="13">
        <v>404</v>
      </c>
      <c r="C17" s="13">
        <v>404</v>
      </c>
      <c r="D17" s="14">
        <f t="shared" si="0"/>
        <v>100</v>
      </c>
      <c r="E17" s="13">
        <v>1259</v>
      </c>
      <c r="F17" s="14">
        <f t="shared" si="1"/>
        <v>-67.91104050834</v>
      </c>
    </row>
    <row r="18" ht="13.5" hidden="1" spans="1:6">
      <c r="A18" s="16" t="s">
        <v>22</v>
      </c>
      <c r="B18" s="13">
        <v>0</v>
      </c>
      <c r="C18" s="13">
        <v>0</v>
      </c>
      <c r="D18" s="14" t="e">
        <f t="shared" si="0"/>
        <v>#DIV/0!</v>
      </c>
      <c r="E18" s="13">
        <v>0</v>
      </c>
      <c r="F18" s="14" t="e">
        <f t="shared" si="1"/>
        <v>#DIV/0!</v>
      </c>
    </row>
    <row r="19" ht="17" customHeight="1" spans="1:6">
      <c r="A19" s="15" t="s">
        <v>23</v>
      </c>
      <c r="B19" s="13">
        <v>394</v>
      </c>
      <c r="C19" s="13">
        <v>394</v>
      </c>
      <c r="D19" s="14">
        <f t="shared" si="0"/>
        <v>100</v>
      </c>
      <c r="E19" s="13">
        <v>586</v>
      </c>
      <c r="F19" s="14">
        <f t="shared" si="1"/>
        <v>-32.7645051194539</v>
      </c>
    </row>
    <row r="20" ht="17" customHeight="1" spans="1:6">
      <c r="A20" s="15" t="s">
        <v>24</v>
      </c>
      <c r="B20" s="13">
        <v>156</v>
      </c>
      <c r="C20" s="13">
        <v>156</v>
      </c>
      <c r="D20" s="14">
        <f t="shared" si="0"/>
        <v>100</v>
      </c>
      <c r="E20" s="13">
        <v>134</v>
      </c>
      <c r="F20" s="14">
        <f t="shared" si="1"/>
        <v>16.4179104477612</v>
      </c>
    </row>
    <row r="21" ht="17" customHeight="1" spans="1:6">
      <c r="A21" s="15" t="s">
        <v>25</v>
      </c>
      <c r="B21" s="13">
        <v>975</v>
      </c>
      <c r="C21" s="13">
        <v>975</v>
      </c>
      <c r="D21" s="14">
        <f t="shared" si="0"/>
        <v>100</v>
      </c>
      <c r="E21" s="13">
        <v>752</v>
      </c>
      <c r="F21" s="14">
        <f t="shared" si="1"/>
        <v>29.6542553191489</v>
      </c>
    </row>
    <row r="22" ht="17" customHeight="1" spans="1:6">
      <c r="A22" s="15" t="s">
        <v>26</v>
      </c>
      <c r="B22" s="13">
        <v>2426</v>
      </c>
      <c r="C22" s="13">
        <v>2426</v>
      </c>
      <c r="D22" s="14">
        <f t="shared" si="0"/>
        <v>100</v>
      </c>
      <c r="E22" s="13">
        <v>4141</v>
      </c>
      <c r="F22" s="14">
        <f t="shared" si="1"/>
        <v>-41.4151171214682</v>
      </c>
    </row>
    <row r="23" ht="17" customHeight="1" spans="1:6">
      <c r="A23" s="15" t="s">
        <v>27</v>
      </c>
      <c r="B23" s="13">
        <v>1587</v>
      </c>
      <c r="C23" s="13">
        <v>1587</v>
      </c>
      <c r="D23" s="14">
        <f t="shared" si="0"/>
        <v>100</v>
      </c>
      <c r="E23" s="13">
        <v>1510</v>
      </c>
      <c r="F23" s="14">
        <f t="shared" si="1"/>
        <v>5.09933774834437</v>
      </c>
    </row>
    <row r="24" ht="17" customHeight="1" spans="1:6">
      <c r="A24" s="15" t="s">
        <v>28</v>
      </c>
      <c r="B24" s="13">
        <v>1768</v>
      </c>
      <c r="C24" s="13">
        <v>1768</v>
      </c>
      <c r="D24" s="14">
        <f t="shared" si="0"/>
        <v>100</v>
      </c>
      <c r="E24" s="13">
        <v>1556</v>
      </c>
      <c r="F24" s="14">
        <f t="shared" si="1"/>
        <v>13.6246786632391</v>
      </c>
    </row>
    <row r="25" ht="17" customHeight="1" spans="1:6">
      <c r="A25" s="15" t="s">
        <v>29</v>
      </c>
      <c r="B25" s="13">
        <v>627</v>
      </c>
      <c r="C25" s="13">
        <v>624</v>
      </c>
      <c r="D25" s="14">
        <f t="shared" si="0"/>
        <v>99.5215311004785</v>
      </c>
      <c r="E25" s="13">
        <v>554</v>
      </c>
      <c r="F25" s="14">
        <f t="shared" si="1"/>
        <v>12.6353790613719</v>
      </c>
    </row>
    <row r="26" ht="13.5" hidden="1" spans="1:6">
      <c r="A26" s="16" t="s">
        <v>30</v>
      </c>
      <c r="B26" s="13">
        <v>0</v>
      </c>
      <c r="C26" s="13">
        <v>0</v>
      </c>
      <c r="D26" s="14" t="e">
        <f t="shared" si="0"/>
        <v>#DIV/0!</v>
      </c>
      <c r="E26" s="13">
        <v>0</v>
      </c>
      <c r="F26" s="14" t="e">
        <f t="shared" si="1"/>
        <v>#DIV/0!</v>
      </c>
    </row>
    <row r="27" ht="17" customHeight="1" spans="1:6">
      <c r="A27" s="15" t="s">
        <v>31</v>
      </c>
      <c r="B27" s="13">
        <v>637</v>
      </c>
      <c r="C27" s="13">
        <v>637</v>
      </c>
      <c r="D27" s="14">
        <f t="shared" si="0"/>
        <v>100</v>
      </c>
      <c r="E27" s="13">
        <v>845</v>
      </c>
      <c r="F27" s="14">
        <f t="shared" si="1"/>
        <v>-24.6153846153846</v>
      </c>
    </row>
    <row r="28" ht="17" customHeight="1" spans="1:6">
      <c r="A28" s="15" t="s">
        <v>32</v>
      </c>
      <c r="B28" s="13">
        <v>551</v>
      </c>
      <c r="C28" s="13">
        <v>551</v>
      </c>
      <c r="D28" s="14">
        <f t="shared" si="0"/>
        <v>100</v>
      </c>
      <c r="E28" s="13">
        <v>343</v>
      </c>
      <c r="F28" s="14">
        <f t="shared" si="1"/>
        <v>60.6413994169096</v>
      </c>
    </row>
    <row r="29" ht="17" customHeight="1" spans="1:6">
      <c r="A29" s="15" t="s">
        <v>33</v>
      </c>
      <c r="B29" s="13">
        <v>4182</v>
      </c>
      <c r="C29" s="13">
        <v>4182</v>
      </c>
      <c r="D29" s="14">
        <f t="shared" si="0"/>
        <v>100</v>
      </c>
      <c r="E29" s="13">
        <v>3899</v>
      </c>
      <c r="F29" s="14">
        <f t="shared" si="1"/>
        <v>7.25827135162862</v>
      </c>
    </row>
    <row r="30" ht="17" customHeight="1" spans="1:6">
      <c r="A30" s="15" t="s">
        <v>34</v>
      </c>
      <c r="B30" s="13">
        <v>2611</v>
      </c>
      <c r="C30" s="13">
        <v>582</v>
      </c>
      <c r="D30" s="14">
        <f t="shared" si="0"/>
        <v>22.2903102259671</v>
      </c>
      <c r="E30" s="13">
        <v>2903</v>
      </c>
      <c r="F30" s="14">
        <f t="shared" si="1"/>
        <v>-79.9517740268688</v>
      </c>
    </row>
    <row r="31" ht="13.5" hidden="1" spans="1:6">
      <c r="A31" s="17" t="s">
        <v>35</v>
      </c>
      <c r="B31" s="13">
        <v>0</v>
      </c>
      <c r="C31" s="13">
        <v>0</v>
      </c>
      <c r="D31" s="14" t="e">
        <f t="shared" si="0"/>
        <v>#DIV/0!</v>
      </c>
      <c r="E31" s="13">
        <v>0</v>
      </c>
      <c r="F31" s="14" t="e">
        <f t="shared" si="1"/>
        <v>#DIV/0!</v>
      </c>
    </row>
    <row r="32" ht="17" customHeight="1" spans="1:6">
      <c r="A32" s="12" t="s">
        <v>36</v>
      </c>
      <c r="B32" s="13">
        <v>537</v>
      </c>
      <c r="C32" s="13">
        <v>537</v>
      </c>
      <c r="D32" s="14">
        <f t="shared" si="0"/>
        <v>100</v>
      </c>
      <c r="E32" s="13">
        <v>2414</v>
      </c>
      <c r="F32" s="14">
        <f t="shared" si="1"/>
        <v>-77.7547638773819</v>
      </c>
    </row>
    <row r="33" ht="17" customHeight="1" spans="1:6">
      <c r="A33" s="12" t="s">
        <v>37</v>
      </c>
      <c r="B33" s="13">
        <v>12558</v>
      </c>
      <c r="C33" s="13">
        <v>12552</v>
      </c>
      <c r="D33" s="14">
        <f t="shared" si="0"/>
        <v>99.9522216913521</v>
      </c>
      <c r="E33" s="13">
        <v>12879</v>
      </c>
      <c r="F33" s="14">
        <f t="shared" si="1"/>
        <v>-2.53901700442582</v>
      </c>
    </row>
    <row r="34" ht="17" hidden="1" customHeight="1" spans="1:6">
      <c r="A34" s="16" t="s">
        <v>38</v>
      </c>
      <c r="B34" s="13">
        <v>0</v>
      </c>
      <c r="C34" s="13">
        <v>0</v>
      </c>
      <c r="D34" s="14" t="e">
        <f t="shared" si="0"/>
        <v>#DIV/0!</v>
      </c>
      <c r="E34" s="13">
        <v>0</v>
      </c>
      <c r="F34" s="14" t="e">
        <f t="shared" si="1"/>
        <v>#DIV/0!</v>
      </c>
    </row>
    <row r="35" ht="17" customHeight="1" spans="1:6">
      <c r="A35" s="15" t="s">
        <v>39</v>
      </c>
      <c r="B35" s="13">
        <v>10992</v>
      </c>
      <c r="C35" s="13">
        <v>10986</v>
      </c>
      <c r="D35" s="14">
        <f t="shared" si="0"/>
        <v>99.9454148471616</v>
      </c>
      <c r="E35" s="13">
        <v>11280</v>
      </c>
      <c r="F35" s="14">
        <f t="shared" si="1"/>
        <v>-2.6063829787234</v>
      </c>
    </row>
    <row r="36" ht="17" hidden="1" customHeight="1" spans="1:6">
      <c r="A36" s="16" t="s">
        <v>40</v>
      </c>
      <c r="B36" s="13">
        <v>30</v>
      </c>
      <c r="C36" s="13">
        <v>30</v>
      </c>
      <c r="D36" s="14">
        <f t="shared" si="0"/>
        <v>100</v>
      </c>
      <c r="E36" s="13">
        <v>0</v>
      </c>
      <c r="F36" s="14" t="e">
        <f t="shared" si="1"/>
        <v>#DIV/0!</v>
      </c>
    </row>
    <row r="37" ht="17" customHeight="1" spans="1:6">
      <c r="A37" s="15" t="s">
        <v>41</v>
      </c>
      <c r="B37" s="13">
        <v>151</v>
      </c>
      <c r="C37" s="13">
        <v>151</v>
      </c>
      <c r="D37" s="14">
        <f t="shared" si="0"/>
        <v>100</v>
      </c>
      <c r="E37" s="13">
        <v>140</v>
      </c>
      <c r="F37" s="14">
        <f t="shared" si="1"/>
        <v>7.85714285714285</v>
      </c>
    </row>
    <row r="38" ht="17" customHeight="1" spans="1:6">
      <c r="A38" s="15" t="s">
        <v>42</v>
      </c>
      <c r="B38" s="13">
        <v>252</v>
      </c>
      <c r="C38" s="13">
        <v>252</v>
      </c>
      <c r="D38" s="14">
        <f t="shared" si="0"/>
        <v>100</v>
      </c>
      <c r="E38" s="13">
        <v>250</v>
      </c>
      <c r="F38" s="14">
        <f t="shared" si="1"/>
        <v>0.799999999999997</v>
      </c>
    </row>
    <row r="39" ht="17" customHeight="1" spans="1:6">
      <c r="A39" s="15" t="s">
        <v>43</v>
      </c>
      <c r="B39" s="13">
        <v>977</v>
      </c>
      <c r="C39" s="13">
        <v>977</v>
      </c>
      <c r="D39" s="14">
        <f t="shared" si="0"/>
        <v>100</v>
      </c>
      <c r="E39" s="13">
        <v>867</v>
      </c>
      <c r="F39" s="14">
        <f t="shared" si="1"/>
        <v>12.6874279123414</v>
      </c>
    </row>
    <row r="40" ht="17" hidden="1" customHeight="1" spans="1:6">
      <c r="A40" s="16" t="s">
        <v>44</v>
      </c>
      <c r="B40" s="13">
        <v>0</v>
      </c>
      <c r="C40" s="13">
        <v>0</v>
      </c>
      <c r="D40" s="14" t="e">
        <f t="shared" si="0"/>
        <v>#DIV/0!</v>
      </c>
      <c r="E40" s="13">
        <v>0</v>
      </c>
      <c r="F40" s="14" t="e">
        <f t="shared" si="1"/>
        <v>#DIV/0!</v>
      </c>
    </row>
    <row r="41" ht="13.5" hidden="1" spans="1:6">
      <c r="A41" s="16" t="s">
        <v>45</v>
      </c>
      <c r="B41" s="13">
        <v>0</v>
      </c>
      <c r="C41" s="13">
        <v>0</v>
      </c>
      <c r="D41" s="14" t="e">
        <f t="shared" si="0"/>
        <v>#DIV/0!</v>
      </c>
      <c r="E41" s="13">
        <v>0</v>
      </c>
      <c r="F41" s="14" t="e">
        <f t="shared" si="1"/>
        <v>#DIV/0!</v>
      </c>
    </row>
    <row r="42" ht="13.5" hidden="1" spans="1:6">
      <c r="A42" s="16" t="s">
        <v>46</v>
      </c>
      <c r="B42" s="13">
        <v>0</v>
      </c>
      <c r="C42" s="13">
        <v>0</v>
      </c>
      <c r="D42" s="14" t="e">
        <f t="shared" si="0"/>
        <v>#DIV/0!</v>
      </c>
      <c r="E42" s="13">
        <v>0</v>
      </c>
      <c r="F42" s="14" t="e">
        <f t="shared" si="1"/>
        <v>#DIV/0!</v>
      </c>
    </row>
    <row r="43" ht="13.5" hidden="1" spans="1:6">
      <c r="A43" s="16" t="s">
        <v>47</v>
      </c>
      <c r="B43" s="13">
        <v>0</v>
      </c>
      <c r="C43" s="13">
        <v>0</v>
      </c>
      <c r="D43" s="14" t="e">
        <f t="shared" si="0"/>
        <v>#DIV/0!</v>
      </c>
      <c r="E43" s="13">
        <v>0</v>
      </c>
      <c r="F43" s="14" t="e">
        <f t="shared" si="1"/>
        <v>#DIV/0!</v>
      </c>
    </row>
    <row r="44" ht="13.5" spans="1:6">
      <c r="A44" s="15" t="s">
        <v>48</v>
      </c>
      <c r="B44" s="13">
        <v>156</v>
      </c>
      <c r="C44" s="13">
        <v>156</v>
      </c>
      <c r="D44" s="14">
        <f t="shared" si="0"/>
        <v>100</v>
      </c>
      <c r="E44" s="13">
        <v>342</v>
      </c>
      <c r="F44" s="14">
        <f t="shared" si="1"/>
        <v>-54.3859649122807</v>
      </c>
    </row>
    <row r="45" ht="17" customHeight="1" spans="1:6">
      <c r="A45" s="12" t="s">
        <v>49</v>
      </c>
      <c r="B45" s="13">
        <v>24654</v>
      </c>
      <c r="C45" s="13">
        <v>24278</v>
      </c>
      <c r="D45" s="14">
        <f t="shared" si="0"/>
        <v>98.4748925123712</v>
      </c>
      <c r="E45" s="13">
        <v>24131</v>
      </c>
      <c r="F45" s="14">
        <f t="shared" si="1"/>
        <v>0.60917492022709</v>
      </c>
    </row>
    <row r="46" ht="17" customHeight="1" spans="1:6">
      <c r="A46" s="15" t="s">
        <v>50</v>
      </c>
      <c r="B46" s="13">
        <v>1996</v>
      </c>
      <c r="C46" s="13">
        <v>1996</v>
      </c>
      <c r="D46" s="14">
        <f t="shared" si="0"/>
        <v>100</v>
      </c>
      <c r="E46" s="13">
        <v>958</v>
      </c>
      <c r="F46" s="14">
        <f t="shared" si="1"/>
        <v>108.350730688935</v>
      </c>
    </row>
    <row r="47" ht="17" customHeight="1" spans="1:6">
      <c r="A47" s="15" t="s">
        <v>51</v>
      </c>
      <c r="B47" s="13">
        <v>10528</v>
      </c>
      <c r="C47" s="13">
        <v>10231</v>
      </c>
      <c r="D47" s="14">
        <f t="shared" si="0"/>
        <v>97.1789513677812</v>
      </c>
      <c r="E47" s="13">
        <v>10079</v>
      </c>
      <c r="F47" s="14">
        <f t="shared" si="1"/>
        <v>1.50808611965472</v>
      </c>
    </row>
    <row r="48" ht="17" customHeight="1" spans="1:6">
      <c r="A48" s="15" t="s">
        <v>52</v>
      </c>
      <c r="B48" s="13">
        <v>7784</v>
      </c>
      <c r="C48" s="13">
        <v>7705</v>
      </c>
      <c r="D48" s="14">
        <f t="shared" si="0"/>
        <v>98.9850976361768</v>
      </c>
      <c r="E48" s="13">
        <v>9755</v>
      </c>
      <c r="F48" s="14">
        <f t="shared" si="1"/>
        <v>-21.0148641722194</v>
      </c>
    </row>
    <row r="49" ht="17" hidden="1" customHeight="1" spans="1:6">
      <c r="A49" s="16" t="s">
        <v>53</v>
      </c>
      <c r="B49" s="13">
        <v>0</v>
      </c>
      <c r="C49" s="13">
        <v>0</v>
      </c>
      <c r="D49" s="14" t="e">
        <f t="shared" si="0"/>
        <v>#DIV/0!</v>
      </c>
      <c r="E49" s="13">
        <v>0</v>
      </c>
      <c r="F49" s="14" t="e">
        <f t="shared" si="1"/>
        <v>#DIV/0!</v>
      </c>
    </row>
    <row r="50" ht="13.5" spans="1:6">
      <c r="A50" s="15" t="s">
        <v>54</v>
      </c>
      <c r="B50" s="13">
        <v>217</v>
      </c>
      <c r="C50" s="13">
        <v>217</v>
      </c>
      <c r="D50" s="14">
        <f t="shared" si="0"/>
        <v>100</v>
      </c>
      <c r="E50" s="13">
        <v>223</v>
      </c>
      <c r="F50" s="14">
        <f t="shared" si="1"/>
        <v>-2.69058295964125</v>
      </c>
    </row>
    <row r="51" ht="17" hidden="1" customHeight="1" spans="1:6">
      <c r="A51" s="16" t="s">
        <v>55</v>
      </c>
      <c r="B51" s="13">
        <v>0</v>
      </c>
      <c r="C51" s="13">
        <v>0</v>
      </c>
      <c r="D51" s="14" t="e">
        <f t="shared" si="0"/>
        <v>#DIV/0!</v>
      </c>
      <c r="E51" s="13">
        <v>0</v>
      </c>
      <c r="F51" s="14" t="e">
        <f t="shared" si="1"/>
        <v>#DIV/0!</v>
      </c>
    </row>
    <row r="52" ht="13.5" spans="1:6">
      <c r="A52" s="15" t="s">
        <v>56</v>
      </c>
      <c r="B52" s="13">
        <v>1866</v>
      </c>
      <c r="C52" s="13">
        <v>1866</v>
      </c>
      <c r="D52" s="14">
        <f t="shared" si="0"/>
        <v>100</v>
      </c>
      <c r="E52" s="13">
        <v>1583</v>
      </c>
      <c r="F52" s="14">
        <f t="shared" si="1"/>
        <v>17.877447883765</v>
      </c>
    </row>
    <row r="53" ht="17" customHeight="1" spans="1:6">
      <c r="A53" s="15" t="s">
        <v>57</v>
      </c>
      <c r="B53" s="13">
        <v>2119</v>
      </c>
      <c r="C53" s="13">
        <v>2119</v>
      </c>
      <c r="D53" s="14">
        <f t="shared" si="0"/>
        <v>100</v>
      </c>
      <c r="E53" s="13">
        <v>1473</v>
      </c>
      <c r="F53" s="14">
        <f t="shared" si="1"/>
        <v>43.8560760353021</v>
      </c>
    </row>
    <row r="54" ht="17" customHeight="1" spans="1:6">
      <c r="A54" s="15" t="s">
        <v>58</v>
      </c>
      <c r="B54" s="13">
        <v>70</v>
      </c>
      <c r="C54" s="13">
        <v>70</v>
      </c>
      <c r="D54" s="14">
        <f t="shared" si="0"/>
        <v>100</v>
      </c>
      <c r="E54" s="13">
        <v>36</v>
      </c>
      <c r="F54" s="14">
        <f t="shared" si="1"/>
        <v>94.4444444444444</v>
      </c>
    </row>
    <row r="55" ht="17" customHeight="1" spans="1:6">
      <c r="A55" s="15" t="s">
        <v>59</v>
      </c>
      <c r="B55" s="13">
        <v>74</v>
      </c>
      <c r="C55" s="13">
        <v>74</v>
      </c>
      <c r="D55" s="14">
        <f t="shared" si="0"/>
        <v>100</v>
      </c>
      <c r="E55" s="13">
        <v>24</v>
      </c>
      <c r="F55" s="14">
        <f t="shared" si="1"/>
        <v>208.333333333333</v>
      </c>
    </row>
    <row r="56" ht="17" customHeight="1" spans="1:6">
      <c r="A56" s="12" t="s">
        <v>60</v>
      </c>
      <c r="B56" s="13">
        <v>5104</v>
      </c>
      <c r="C56" s="13">
        <v>4821</v>
      </c>
      <c r="D56" s="14">
        <f t="shared" si="0"/>
        <v>94.455329153605</v>
      </c>
      <c r="E56" s="13">
        <v>4690</v>
      </c>
      <c r="F56" s="14">
        <f t="shared" si="1"/>
        <v>2.79317697228146</v>
      </c>
    </row>
    <row r="57" ht="17" customHeight="1" spans="1:6">
      <c r="A57" s="15" t="s">
        <v>61</v>
      </c>
      <c r="B57" s="13">
        <v>404</v>
      </c>
      <c r="C57" s="13">
        <v>404</v>
      </c>
      <c r="D57" s="14">
        <f t="shared" si="0"/>
        <v>100</v>
      </c>
      <c r="E57" s="13">
        <v>405</v>
      </c>
      <c r="F57" s="14">
        <f t="shared" si="1"/>
        <v>-0.246913580246911</v>
      </c>
    </row>
    <row r="58" ht="17" hidden="1" customHeight="1" spans="1:6">
      <c r="A58" s="16" t="s">
        <v>62</v>
      </c>
      <c r="B58" s="13">
        <v>0</v>
      </c>
      <c r="C58" s="13">
        <v>0</v>
      </c>
      <c r="D58" s="14" t="e">
        <f t="shared" si="0"/>
        <v>#DIV/0!</v>
      </c>
      <c r="E58" s="13">
        <v>0</v>
      </c>
      <c r="F58" s="14" t="e">
        <f t="shared" si="1"/>
        <v>#DIV/0!</v>
      </c>
    </row>
    <row r="59" ht="13.5" spans="1:6">
      <c r="A59" s="15" t="s">
        <v>63</v>
      </c>
      <c r="B59" s="13">
        <v>2068</v>
      </c>
      <c r="C59" s="13">
        <v>2068</v>
      </c>
      <c r="D59" s="14">
        <f t="shared" si="0"/>
        <v>100</v>
      </c>
      <c r="E59" s="13">
        <v>2749</v>
      </c>
      <c r="F59" s="14">
        <f t="shared" si="1"/>
        <v>-24.7726445980357</v>
      </c>
    </row>
    <row r="60" ht="17" hidden="1" customHeight="1" spans="1:6">
      <c r="A60" s="16" t="s">
        <v>64</v>
      </c>
      <c r="B60" s="13">
        <v>0</v>
      </c>
      <c r="C60" s="13">
        <v>0</v>
      </c>
      <c r="D60" s="14" t="e">
        <f t="shared" si="0"/>
        <v>#DIV/0!</v>
      </c>
      <c r="E60" s="13">
        <v>0</v>
      </c>
      <c r="F60" s="14" t="e">
        <f t="shared" si="1"/>
        <v>#DIV/0!</v>
      </c>
    </row>
    <row r="61" ht="13.5" spans="1:6">
      <c r="A61" s="15" t="s">
        <v>65</v>
      </c>
      <c r="B61" s="13">
        <v>364</v>
      </c>
      <c r="C61" s="13">
        <v>364</v>
      </c>
      <c r="D61" s="14">
        <f t="shared" si="0"/>
        <v>100</v>
      </c>
      <c r="E61" s="13">
        <v>117</v>
      </c>
      <c r="F61" s="14">
        <f t="shared" si="1"/>
        <v>211.111111111111</v>
      </c>
    </row>
    <row r="62" ht="17" hidden="1" customHeight="1" spans="1:6">
      <c r="A62" s="16" t="s">
        <v>66</v>
      </c>
      <c r="B62" s="13">
        <v>0</v>
      </c>
      <c r="C62" s="13">
        <v>0</v>
      </c>
      <c r="D62" s="14" t="e">
        <f t="shared" si="0"/>
        <v>#DIV/0!</v>
      </c>
      <c r="E62" s="13">
        <v>0</v>
      </c>
      <c r="F62" s="14" t="e">
        <f t="shared" si="1"/>
        <v>#DIV/0!</v>
      </c>
    </row>
    <row r="63" ht="13.5" spans="1:6">
      <c r="A63" s="15" t="s">
        <v>67</v>
      </c>
      <c r="B63" s="13">
        <v>378</v>
      </c>
      <c r="C63" s="13">
        <v>378</v>
      </c>
      <c r="D63" s="14">
        <f t="shared" si="0"/>
        <v>100</v>
      </c>
      <c r="E63" s="13">
        <v>322</v>
      </c>
      <c r="F63" s="14">
        <f t="shared" si="1"/>
        <v>17.3913043478261</v>
      </c>
    </row>
    <row r="64" ht="17" hidden="1" customHeight="1" spans="1:6">
      <c r="A64" s="16" t="s">
        <v>68</v>
      </c>
      <c r="B64" s="13">
        <v>0</v>
      </c>
      <c r="C64" s="13">
        <v>0</v>
      </c>
      <c r="D64" s="14" t="e">
        <f t="shared" si="0"/>
        <v>#DIV/0!</v>
      </c>
      <c r="E64" s="13">
        <v>0</v>
      </c>
      <c r="F64" s="14" t="e">
        <f t="shared" si="1"/>
        <v>#DIV/0!</v>
      </c>
    </row>
    <row r="65" ht="13.5" spans="1:6">
      <c r="A65" s="15" t="s">
        <v>69</v>
      </c>
      <c r="B65" s="13">
        <v>463</v>
      </c>
      <c r="C65" s="13">
        <v>380</v>
      </c>
      <c r="D65" s="14">
        <f t="shared" si="0"/>
        <v>82.07343412527</v>
      </c>
      <c r="E65" s="13">
        <v>598</v>
      </c>
      <c r="F65" s="14">
        <f t="shared" si="1"/>
        <v>-36.4548494983278</v>
      </c>
    </row>
    <row r="66" ht="13.5" spans="1:6">
      <c r="A66" s="15" t="s">
        <v>70</v>
      </c>
      <c r="B66" s="13">
        <v>1427</v>
      </c>
      <c r="C66" s="13">
        <v>1227</v>
      </c>
      <c r="D66" s="14">
        <f t="shared" si="0"/>
        <v>85.9845830413455</v>
      </c>
      <c r="E66" s="13">
        <v>499</v>
      </c>
      <c r="F66" s="14">
        <f t="shared" si="1"/>
        <v>145.891783567134</v>
      </c>
    </row>
    <row r="67" ht="17" customHeight="1" spans="1:6">
      <c r="A67" s="12" t="s">
        <v>71</v>
      </c>
      <c r="B67" s="13">
        <v>12606</v>
      </c>
      <c r="C67" s="13">
        <v>12517</v>
      </c>
      <c r="D67" s="14">
        <f t="shared" si="0"/>
        <v>99.2939869903221</v>
      </c>
      <c r="E67" s="13">
        <v>13880</v>
      </c>
      <c r="F67" s="14">
        <f t="shared" si="1"/>
        <v>-9.81988472622479</v>
      </c>
    </row>
    <row r="68" ht="17" customHeight="1" spans="1:6">
      <c r="A68" s="15" t="s">
        <v>72</v>
      </c>
      <c r="B68" s="13">
        <v>6998</v>
      </c>
      <c r="C68" s="13">
        <v>6911</v>
      </c>
      <c r="D68" s="14">
        <f t="shared" ref="D68:D77" si="2">+C68/B68*100</f>
        <v>98.7567876536153</v>
      </c>
      <c r="E68" s="13">
        <v>8339</v>
      </c>
      <c r="F68" s="14">
        <f t="shared" ref="F68:F77" si="3">+C68/E68*100-100</f>
        <v>-17.1243554383019</v>
      </c>
    </row>
    <row r="69" ht="17" customHeight="1" spans="1:6">
      <c r="A69" s="15" t="s">
        <v>73</v>
      </c>
      <c r="B69" s="13">
        <v>608</v>
      </c>
      <c r="C69" s="13">
        <v>606</v>
      </c>
      <c r="D69" s="14">
        <f t="shared" si="2"/>
        <v>99.6710526315789</v>
      </c>
      <c r="E69" s="13">
        <v>1541</v>
      </c>
      <c r="F69" s="14">
        <f t="shared" si="3"/>
        <v>-60.6748864373783</v>
      </c>
    </row>
    <row r="70" ht="17" customHeight="1" spans="1:6">
      <c r="A70" s="15" t="s">
        <v>74</v>
      </c>
      <c r="B70" s="13">
        <v>494</v>
      </c>
      <c r="C70" s="13">
        <v>494</v>
      </c>
      <c r="D70" s="14">
        <f t="shared" si="2"/>
        <v>100</v>
      </c>
      <c r="E70" s="13">
        <v>497</v>
      </c>
      <c r="F70" s="14">
        <f t="shared" si="3"/>
        <v>-0.603621730382301</v>
      </c>
    </row>
    <row r="71" ht="17" hidden="1" customHeight="1" spans="1:6">
      <c r="A71" s="18" t="s">
        <v>75</v>
      </c>
      <c r="B71" s="13">
        <v>0</v>
      </c>
      <c r="C71" s="13">
        <v>0</v>
      </c>
      <c r="D71" s="14" t="e">
        <f t="shared" si="2"/>
        <v>#DIV/0!</v>
      </c>
      <c r="E71" s="13">
        <v>292</v>
      </c>
      <c r="F71" s="14">
        <f t="shared" si="3"/>
        <v>-100</v>
      </c>
    </row>
    <row r="72" ht="17" customHeight="1" spans="1:6">
      <c r="A72" s="15" t="s">
        <v>76</v>
      </c>
      <c r="B72" s="13">
        <v>1559</v>
      </c>
      <c r="C72" s="13">
        <v>1559</v>
      </c>
      <c r="D72" s="14">
        <f t="shared" si="2"/>
        <v>100</v>
      </c>
      <c r="E72" s="13">
        <v>1083</v>
      </c>
      <c r="F72" s="14">
        <f t="shared" si="3"/>
        <v>43.9519852262235</v>
      </c>
    </row>
    <row r="73" ht="17" customHeight="1" spans="1:6">
      <c r="A73" s="15" t="s">
        <v>77</v>
      </c>
      <c r="B73" s="13">
        <v>2947</v>
      </c>
      <c r="C73" s="13">
        <v>2947</v>
      </c>
      <c r="D73" s="14">
        <f t="shared" si="2"/>
        <v>100</v>
      </c>
      <c r="E73" s="13">
        <v>2128</v>
      </c>
      <c r="F73" s="14">
        <f t="shared" si="3"/>
        <v>38.4868421052632</v>
      </c>
    </row>
    <row r="74" ht="17" customHeight="1" spans="1:6">
      <c r="A74" s="12" t="s">
        <v>78</v>
      </c>
      <c r="B74" s="13">
        <v>36132</v>
      </c>
      <c r="C74" s="13">
        <v>33115</v>
      </c>
      <c r="D74" s="14">
        <f t="shared" si="2"/>
        <v>91.6500608878556</v>
      </c>
      <c r="E74" s="13">
        <v>26463</v>
      </c>
      <c r="F74" s="14">
        <f t="shared" si="3"/>
        <v>25.1369837131089</v>
      </c>
    </row>
    <row r="75" ht="17" customHeight="1" spans="1:6">
      <c r="A75" s="15" t="s">
        <v>79</v>
      </c>
      <c r="B75" s="13">
        <v>1922</v>
      </c>
      <c r="C75" s="13">
        <v>1922</v>
      </c>
      <c r="D75" s="14">
        <f t="shared" si="2"/>
        <v>100</v>
      </c>
      <c r="E75" s="13">
        <v>1983</v>
      </c>
      <c r="F75" s="14">
        <f t="shared" si="3"/>
        <v>-3.07614725163893</v>
      </c>
    </row>
    <row r="76" ht="17" customHeight="1" spans="1:6">
      <c r="A76" s="15" t="s">
        <v>80</v>
      </c>
      <c r="B76" s="13">
        <v>548</v>
      </c>
      <c r="C76" s="13">
        <v>548</v>
      </c>
      <c r="D76" s="14">
        <f t="shared" si="2"/>
        <v>100</v>
      </c>
      <c r="E76" s="13">
        <v>502</v>
      </c>
      <c r="F76" s="14">
        <f t="shared" si="3"/>
        <v>9.16334661354581</v>
      </c>
    </row>
    <row r="77" ht="17" customHeight="1" spans="1:6">
      <c r="A77" s="15" t="s">
        <v>81</v>
      </c>
      <c r="B77" s="13">
        <v>18439</v>
      </c>
      <c r="C77" s="13">
        <v>18259</v>
      </c>
      <c r="D77" s="14">
        <f t="shared" si="2"/>
        <v>99.0238082325506</v>
      </c>
      <c r="E77" s="13">
        <v>16957</v>
      </c>
      <c r="F77" s="14">
        <f t="shared" si="3"/>
        <v>7.6782449725777</v>
      </c>
    </row>
    <row r="78" ht="17" hidden="1" customHeight="1" spans="1:6">
      <c r="A78" s="16" t="s">
        <v>82</v>
      </c>
      <c r="B78" s="13">
        <v>0</v>
      </c>
      <c r="C78" s="13">
        <v>0</v>
      </c>
      <c r="D78" s="14"/>
      <c r="E78" s="13">
        <v>0</v>
      </c>
      <c r="F78" s="14"/>
    </row>
    <row r="79" ht="17" customHeight="1" spans="1:6">
      <c r="A79" s="15" t="s">
        <v>83</v>
      </c>
      <c r="B79" s="13">
        <v>4362</v>
      </c>
      <c r="C79" s="13">
        <v>3930</v>
      </c>
      <c r="D79" s="14">
        <f t="shared" ref="D79:D142" si="4">+C79/B79*100</f>
        <v>90.0962861072902</v>
      </c>
      <c r="E79" s="13">
        <v>1290</v>
      </c>
      <c r="F79" s="14">
        <f t="shared" ref="F79:F142" si="5">+C79/E79*100-100</f>
        <v>204.651162790698</v>
      </c>
    </row>
    <row r="80" ht="13.5" spans="1:6">
      <c r="A80" s="15" t="s">
        <v>84</v>
      </c>
      <c r="B80" s="13">
        <v>2504</v>
      </c>
      <c r="C80" s="13">
        <v>2504</v>
      </c>
      <c r="D80" s="14">
        <f t="shared" si="4"/>
        <v>100</v>
      </c>
      <c r="E80" s="13">
        <v>1842</v>
      </c>
      <c r="F80" s="14">
        <f t="shared" si="5"/>
        <v>35.9391965255157</v>
      </c>
    </row>
    <row r="81" ht="17" customHeight="1" spans="1:6">
      <c r="A81" s="15" t="s">
        <v>85</v>
      </c>
      <c r="B81" s="13">
        <v>1546</v>
      </c>
      <c r="C81" s="13">
        <v>1136</v>
      </c>
      <c r="D81" s="14">
        <f t="shared" si="4"/>
        <v>73.4799482535576</v>
      </c>
      <c r="E81" s="13">
        <v>1224</v>
      </c>
      <c r="F81" s="14">
        <f t="shared" si="5"/>
        <v>-7.18954248366013</v>
      </c>
    </row>
    <row r="82" ht="17" customHeight="1" spans="1:6">
      <c r="A82" s="15" t="s">
        <v>86</v>
      </c>
      <c r="B82" s="13">
        <v>454</v>
      </c>
      <c r="C82" s="13">
        <v>454</v>
      </c>
      <c r="D82" s="14">
        <f t="shared" si="4"/>
        <v>100</v>
      </c>
      <c r="E82" s="13">
        <v>566</v>
      </c>
      <c r="F82" s="14">
        <f t="shared" si="5"/>
        <v>-19.7879858657244</v>
      </c>
    </row>
    <row r="83" ht="17" customHeight="1" spans="1:6">
      <c r="A83" s="15" t="s">
        <v>87</v>
      </c>
      <c r="B83" s="13">
        <v>2904</v>
      </c>
      <c r="C83" s="13">
        <v>913</v>
      </c>
      <c r="D83" s="14">
        <f t="shared" si="4"/>
        <v>31.4393939393939</v>
      </c>
      <c r="E83" s="13">
        <v>824</v>
      </c>
      <c r="F83" s="14">
        <f t="shared" si="5"/>
        <v>10.8009708737864</v>
      </c>
    </row>
    <row r="84" ht="17" hidden="1" customHeight="1" spans="1:6">
      <c r="A84" s="16" t="s">
        <v>88</v>
      </c>
      <c r="B84" s="13">
        <v>0</v>
      </c>
      <c r="C84" s="13">
        <v>0</v>
      </c>
      <c r="D84" s="14" t="e">
        <f t="shared" si="4"/>
        <v>#DIV/0!</v>
      </c>
      <c r="E84" s="13">
        <v>0</v>
      </c>
      <c r="F84" s="14" t="e">
        <f t="shared" si="5"/>
        <v>#DIV/0!</v>
      </c>
    </row>
    <row r="85" ht="17" customHeight="1" spans="1:6">
      <c r="A85" s="15" t="s">
        <v>89</v>
      </c>
      <c r="B85" s="13">
        <v>70</v>
      </c>
      <c r="C85" s="13">
        <v>70</v>
      </c>
      <c r="D85" s="14">
        <f t="shared" si="4"/>
        <v>100</v>
      </c>
      <c r="E85" s="13">
        <v>339</v>
      </c>
      <c r="F85" s="14">
        <f t="shared" si="5"/>
        <v>-79.3510324483776</v>
      </c>
    </row>
    <row r="86" ht="13.5" spans="1:6">
      <c r="A86" s="15" t="s">
        <v>90</v>
      </c>
      <c r="B86" s="13">
        <v>434</v>
      </c>
      <c r="C86" s="13">
        <v>434</v>
      </c>
      <c r="D86" s="14">
        <f t="shared" si="4"/>
        <v>100</v>
      </c>
      <c r="E86" s="13">
        <v>172</v>
      </c>
      <c r="F86" s="14">
        <f t="shared" si="5"/>
        <v>152.325581395349</v>
      </c>
    </row>
    <row r="87" ht="17" hidden="1" customHeight="1" spans="1:6">
      <c r="A87" s="16" t="s">
        <v>91</v>
      </c>
      <c r="B87" s="13">
        <v>0</v>
      </c>
      <c r="C87" s="13">
        <v>0</v>
      </c>
      <c r="D87" s="14" t="e">
        <f t="shared" si="4"/>
        <v>#DIV/0!</v>
      </c>
      <c r="E87" s="13">
        <v>0</v>
      </c>
      <c r="F87" s="14" t="e">
        <f t="shared" si="5"/>
        <v>#DIV/0!</v>
      </c>
    </row>
    <row r="88" ht="17" hidden="1" customHeight="1" spans="1:6">
      <c r="A88" s="16" t="s">
        <v>92</v>
      </c>
      <c r="B88" s="13">
        <v>0</v>
      </c>
      <c r="C88" s="13">
        <v>0</v>
      </c>
      <c r="D88" s="14" t="e">
        <f t="shared" si="4"/>
        <v>#DIV/0!</v>
      </c>
      <c r="E88" s="13">
        <v>0</v>
      </c>
      <c r="F88" s="14" t="e">
        <f t="shared" si="5"/>
        <v>#DIV/0!</v>
      </c>
    </row>
    <row r="89" ht="13.5" hidden="1" spans="1:6">
      <c r="A89" s="16" t="s">
        <v>93</v>
      </c>
      <c r="B89" s="13">
        <v>0</v>
      </c>
      <c r="C89" s="13">
        <v>0</v>
      </c>
      <c r="D89" s="14" t="e">
        <f t="shared" si="4"/>
        <v>#DIV/0!</v>
      </c>
      <c r="E89" s="13">
        <v>2</v>
      </c>
      <c r="F89" s="14">
        <f t="shared" si="5"/>
        <v>-100</v>
      </c>
    </row>
    <row r="90" ht="13.5" hidden="1" spans="1:6">
      <c r="A90" s="16" t="s">
        <v>94</v>
      </c>
      <c r="B90" s="13">
        <v>1511</v>
      </c>
      <c r="C90" s="13">
        <v>1511</v>
      </c>
      <c r="D90" s="14">
        <f t="shared" si="4"/>
        <v>100</v>
      </c>
      <c r="E90" s="13">
        <v>0</v>
      </c>
      <c r="F90" s="14" t="e">
        <f t="shared" si="5"/>
        <v>#DIV/0!</v>
      </c>
    </row>
    <row r="91" ht="13.5" hidden="1" spans="1:6">
      <c r="A91" s="16" t="s">
        <v>95</v>
      </c>
      <c r="B91" s="13">
        <v>0</v>
      </c>
      <c r="C91" s="13">
        <v>0</v>
      </c>
      <c r="D91" s="14" t="e">
        <f t="shared" si="4"/>
        <v>#DIV/0!</v>
      </c>
      <c r="E91" s="13">
        <v>0</v>
      </c>
      <c r="F91" s="14" t="e">
        <f t="shared" si="5"/>
        <v>#DIV/0!</v>
      </c>
    </row>
    <row r="92" ht="13.5" spans="1:6">
      <c r="A92" s="15" t="s">
        <v>96</v>
      </c>
      <c r="B92" s="13">
        <v>873</v>
      </c>
      <c r="C92" s="13">
        <v>869</v>
      </c>
      <c r="D92" s="14">
        <f t="shared" si="4"/>
        <v>99.5418098510882</v>
      </c>
      <c r="E92" s="13">
        <v>758</v>
      </c>
      <c r="F92" s="14">
        <f t="shared" si="5"/>
        <v>14.6437994722955</v>
      </c>
    </row>
    <row r="93" ht="13.5" hidden="1" spans="1:6">
      <c r="A93" s="16" t="s">
        <v>97</v>
      </c>
      <c r="B93" s="13">
        <v>0</v>
      </c>
      <c r="C93" s="13">
        <v>0</v>
      </c>
      <c r="D93" s="14" t="e">
        <f t="shared" si="4"/>
        <v>#DIV/0!</v>
      </c>
      <c r="E93" s="13">
        <v>0</v>
      </c>
      <c r="F93" s="14" t="e">
        <f t="shared" si="5"/>
        <v>#DIV/0!</v>
      </c>
    </row>
    <row r="94" ht="17" customHeight="1" spans="1:6">
      <c r="A94" s="15" t="s">
        <v>98</v>
      </c>
      <c r="B94" s="13">
        <v>565</v>
      </c>
      <c r="C94" s="13">
        <v>565</v>
      </c>
      <c r="D94" s="14">
        <f t="shared" si="4"/>
        <v>100</v>
      </c>
      <c r="E94" s="13">
        <v>4</v>
      </c>
      <c r="F94" s="14">
        <f t="shared" si="5"/>
        <v>14025</v>
      </c>
    </row>
    <row r="95" ht="13.5" spans="1:6">
      <c r="A95" s="12" t="s">
        <v>99</v>
      </c>
      <c r="B95" s="13">
        <v>103127</v>
      </c>
      <c r="C95" s="13">
        <v>100434</v>
      </c>
      <c r="D95" s="14">
        <f t="shared" si="4"/>
        <v>97.3886567048397</v>
      </c>
      <c r="E95" s="13">
        <v>75596</v>
      </c>
      <c r="F95" s="14">
        <f t="shared" si="5"/>
        <v>32.8562357796709</v>
      </c>
    </row>
    <row r="96" ht="17" customHeight="1" spans="1:6">
      <c r="A96" s="15" t="s">
        <v>100</v>
      </c>
      <c r="B96" s="13">
        <v>791</v>
      </c>
      <c r="C96" s="13">
        <v>791</v>
      </c>
      <c r="D96" s="14">
        <f t="shared" si="4"/>
        <v>100</v>
      </c>
      <c r="E96" s="13">
        <v>1814</v>
      </c>
      <c r="F96" s="14">
        <f t="shared" si="5"/>
        <v>-56.3947078280044</v>
      </c>
    </row>
    <row r="97" ht="17" customHeight="1" spans="1:6">
      <c r="A97" s="15" t="s">
        <v>101</v>
      </c>
      <c r="B97" s="13">
        <v>12796</v>
      </c>
      <c r="C97" s="13">
        <v>11308</v>
      </c>
      <c r="D97" s="14">
        <f t="shared" si="4"/>
        <v>88.3713660518912</v>
      </c>
      <c r="E97" s="13">
        <v>2987</v>
      </c>
      <c r="F97" s="14">
        <f t="shared" si="5"/>
        <v>278.573819886173</v>
      </c>
    </row>
    <row r="98" ht="17" hidden="1" customHeight="1" spans="1:6">
      <c r="A98" s="16" t="s">
        <v>102</v>
      </c>
      <c r="B98" s="13">
        <v>55</v>
      </c>
      <c r="C98" s="13">
        <v>55</v>
      </c>
      <c r="D98" s="14">
        <f t="shared" si="4"/>
        <v>100</v>
      </c>
      <c r="E98" s="13">
        <v>0</v>
      </c>
      <c r="F98" s="14" t="e">
        <f t="shared" si="5"/>
        <v>#DIV/0!</v>
      </c>
    </row>
    <row r="99" ht="17" customHeight="1" spans="1:6">
      <c r="A99" s="15" t="s">
        <v>103</v>
      </c>
      <c r="B99" s="13">
        <v>6642</v>
      </c>
      <c r="C99" s="13">
        <v>5855</v>
      </c>
      <c r="D99" s="14">
        <f t="shared" si="4"/>
        <v>88.1511592893707</v>
      </c>
      <c r="E99" s="13">
        <v>3817</v>
      </c>
      <c r="F99" s="14">
        <f t="shared" si="5"/>
        <v>53.3927167932931</v>
      </c>
    </row>
    <row r="100" ht="13.5" spans="1:6">
      <c r="A100" s="15" t="s">
        <v>104</v>
      </c>
      <c r="B100" s="13">
        <v>1031</v>
      </c>
      <c r="C100" s="13">
        <v>996</v>
      </c>
      <c r="D100" s="14">
        <f t="shared" si="4"/>
        <v>96.6052376333657</v>
      </c>
      <c r="E100" s="13">
        <v>379</v>
      </c>
      <c r="F100" s="14">
        <f t="shared" si="5"/>
        <v>162.796833773087</v>
      </c>
    </row>
    <row r="101" ht="17" hidden="1" customHeight="1" spans="1:6">
      <c r="A101" s="16" t="s">
        <v>105</v>
      </c>
      <c r="B101" s="13">
        <v>0</v>
      </c>
      <c r="C101" s="13">
        <v>0</v>
      </c>
      <c r="D101" s="14" t="e">
        <f t="shared" si="4"/>
        <v>#DIV/0!</v>
      </c>
      <c r="E101" s="13">
        <v>0</v>
      </c>
      <c r="F101" s="14" t="e">
        <f t="shared" si="5"/>
        <v>#DIV/0!</v>
      </c>
    </row>
    <row r="102" ht="17" customHeight="1" spans="1:6">
      <c r="A102" s="15" t="s">
        <v>106</v>
      </c>
      <c r="B102" s="13">
        <v>5757</v>
      </c>
      <c r="C102" s="13">
        <v>5757</v>
      </c>
      <c r="D102" s="14">
        <f t="shared" si="4"/>
        <v>100</v>
      </c>
      <c r="E102" s="13">
        <v>4835</v>
      </c>
      <c r="F102" s="14">
        <f t="shared" si="5"/>
        <v>19.0692864529473</v>
      </c>
    </row>
    <row r="103" ht="13.5" spans="1:6">
      <c r="A103" s="15" t="s">
        <v>107</v>
      </c>
      <c r="B103" s="13">
        <v>65443</v>
      </c>
      <c r="C103" s="13">
        <v>65440</v>
      </c>
      <c r="D103" s="14">
        <f t="shared" si="4"/>
        <v>99.995415858075</v>
      </c>
      <c r="E103" s="13">
        <v>60653</v>
      </c>
      <c r="F103" s="14">
        <f t="shared" si="5"/>
        <v>7.89243730730549</v>
      </c>
    </row>
    <row r="104" ht="17" hidden="1" customHeight="1" spans="1:6">
      <c r="A104" s="16" t="s">
        <v>108</v>
      </c>
      <c r="B104" s="13">
        <v>7585</v>
      </c>
      <c r="C104" s="13">
        <v>7585</v>
      </c>
      <c r="D104" s="14">
        <f t="shared" si="4"/>
        <v>100</v>
      </c>
      <c r="E104" s="13">
        <v>0</v>
      </c>
      <c r="F104" s="14" t="e">
        <f t="shared" si="5"/>
        <v>#DIV/0!</v>
      </c>
    </row>
    <row r="105" ht="17" hidden="1" customHeight="1" spans="1:6">
      <c r="A105" s="16" t="s">
        <v>109</v>
      </c>
      <c r="B105" s="13">
        <v>0</v>
      </c>
      <c r="C105" s="13">
        <v>0</v>
      </c>
      <c r="D105" s="14" t="e">
        <f t="shared" si="4"/>
        <v>#DIV/0!</v>
      </c>
      <c r="E105" s="13">
        <v>0</v>
      </c>
      <c r="F105" s="14" t="e">
        <f t="shared" si="5"/>
        <v>#DIV/0!</v>
      </c>
    </row>
    <row r="106" ht="17" customHeight="1" spans="1:6">
      <c r="A106" s="15" t="s">
        <v>110</v>
      </c>
      <c r="B106" s="13">
        <v>912</v>
      </c>
      <c r="C106" s="13">
        <v>733</v>
      </c>
      <c r="D106" s="14">
        <f t="shared" si="4"/>
        <v>80.3728070175439</v>
      </c>
      <c r="E106" s="13">
        <v>641</v>
      </c>
      <c r="F106" s="14">
        <f t="shared" si="5"/>
        <v>14.3525741029641</v>
      </c>
    </row>
    <row r="107" ht="13.5" hidden="1" spans="1:6">
      <c r="A107" s="16" t="s">
        <v>111</v>
      </c>
      <c r="B107" s="13">
        <v>0</v>
      </c>
      <c r="C107" s="13">
        <v>0</v>
      </c>
      <c r="D107" s="14" t="e">
        <f t="shared" si="4"/>
        <v>#DIV/0!</v>
      </c>
      <c r="E107" s="13">
        <v>0</v>
      </c>
      <c r="F107" s="14" t="e">
        <f t="shared" si="5"/>
        <v>#DIV/0!</v>
      </c>
    </row>
    <row r="108" ht="17" customHeight="1" spans="1:6">
      <c r="A108" s="15" t="s">
        <v>112</v>
      </c>
      <c r="B108" s="13">
        <v>2115</v>
      </c>
      <c r="C108" s="13">
        <v>1914</v>
      </c>
      <c r="D108" s="14">
        <f t="shared" si="4"/>
        <v>90.4964539007092</v>
      </c>
      <c r="E108" s="13">
        <v>470</v>
      </c>
      <c r="F108" s="14">
        <f t="shared" si="5"/>
        <v>307.234042553192</v>
      </c>
    </row>
    <row r="109" ht="13.5" spans="1:6">
      <c r="A109" s="12" t="s">
        <v>113</v>
      </c>
      <c r="B109" s="13">
        <v>34415</v>
      </c>
      <c r="C109" s="13">
        <v>15778</v>
      </c>
      <c r="D109" s="14">
        <f t="shared" si="4"/>
        <v>45.8462879558332</v>
      </c>
      <c r="E109" s="13">
        <v>8180</v>
      </c>
      <c r="F109" s="14">
        <f t="shared" si="5"/>
        <v>92.8850855745721</v>
      </c>
    </row>
    <row r="110" ht="17" customHeight="1" spans="1:6">
      <c r="A110" s="15" t="s">
        <v>114</v>
      </c>
      <c r="B110" s="13">
        <v>3107</v>
      </c>
      <c r="C110" s="13">
        <v>3107</v>
      </c>
      <c r="D110" s="14">
        <f t="shared" si="4"/>
        <v>100</v>
      </c>
      <c r="E110" s="13">
        <v>1399</v>
      </c>
      <c r="F110" s="14">
        <f t="shared" si="5"/>
        <v>122.087205146533</v>
      </c>
    </row>
    <row r="111" ht="17" customHeight="1" spans="1:6">
      <c r="A111" s="15" t="s">
        <v>115</v>
      </c>
      <c r="B111" s="13">
        <v>102</v>
      </c>
      <c r="C111" s="13">
        <v>2</v>
      </c>
      <c r="D111" s="14">
        <f t="shared" si="4"/>
        <v>1.96078431372549</v>
      </c>
      <c r="E111" s="13">
        <v>55</v>
      </c>
      <c r="F111" s="14">
        <f t="shared" si="5"/>
        <v>-96.3636363636364</v>
      </c>
    </row>
    <row r="112" ht="17" customHeight="1" spans="1:6">
      <c r="A112" s="15" t="s">
        <v>116</v>
      </c>
      <c r="B112" s="13">
        <v>2186</v>
      </c>
      <c r="C112" s="13">
        <v>1409</v>
      </c>
      <c r="D112" s="14">
        <f t="shared" si="4"/>
        <v>64.455626715462</v>
      </c>
      <c r="E112" s="13">
        <v>130</v>
      </c>
      <c r="F112" s="14">
        <f t="shared" si="5"/>
        <v>983.846153846154</v>
      </c>
    </row>
    <row r="113" ht="17" customHeight="1" spans="1:6">
      <c r="A113" s="15" t="s">
        <v>117</v>
      </c>
      <c r="B113" s="13">
        <v>27336</v>
      </c>
      <c r="C113" s="13">
        <v>10241</v>
      </c>
      <c r="D113" s="14">
        <f t="shared" si="4"/>
        <v>37.4634182031021</v>
      </c>
      <c r="E113" s="13">
        <v>3931</v>
      </c>
      <c r="F113" s="14">
        <f t="shared" si="5"/>
        <v>160.518951920631</v>
      </c>
    </row>
    <row r="114" ht="13.5" hidden="1" spans="1:6">
      <c r="A114" s="16" t="s">
        <v>118</v>
      </c>
      <c r="B114" s="13">
        <v>0</v>
      </c>
      <c r="C114" s="13">
        <v>0</v>
      </c>
      <c r="D114" s="14" t="e">
        <f t="shared" si="4"/>
        <v>#DIV/0!</v>
      </c>
      <c r="E114" s="13">
        <v>0</v>
      </c>
      <c r="F114" s="14" t="e">
        <f t="shared" si="5"/>
        <v>#DIV/0!</v>
      </c>
    </row>
    <row r="115" ht="17" hidden="1" customHeight="1" spans="1:6">
      <c r="A115" s="16" t="s">
        <v>119</v>
      </c>
      <c r="B115" s="13">
        <v>0</v>
      </c>
      <c r="C115" s="13">
        <v>0</v>
      </c>
      <c r="D115" s="14" t="e">
        <f t="shared" si="4"/>
        <v>#DIV/0!</v>
      </c>
      <c r="E115" s="13">
        <v>0</v>
      </c>
      <c r="F115" s="14" t="e">
        <f t="shared" si="5"/>
        <v>#DIV/0!</v>
      </c>
    </row>
    <row r="116" ht="13.5" hidden="1" spans="1:6">
      <c r="A116" s="16" t="s">
        <v>120</v>
      </c>
      <c r="B116" s="13">
        <v>0</v>
      </c>
      <c r="C116" s="13">
        <v>0</v>
      </c>
      <c r="D116" s="14" t="e">
        <f t="shared" si="4"/>
        <v>#DIV/0!</v>
      </c>
      <c r="E116" s="13">
        <v>0</v>
      </c>
      <c r="F116" s="14" t="e">
        <f t="shared" si="5"/>
        <v>#DIV/0!</v>
      </c>
    </row>
    <row r="117" ht="17" hidden="1" customHeight="1" spans="1:6">
      <c r="A117" s="16" t="s">
        <v>121</v>
      </c>
      <c r="B117" s="13">
        <v>0</v>
      </c>
      <c r="C117" s="13">
        <v>0</v>
      </c>
      <c r="D117" s="14" t="e">
        <f t="shared" si="4"/>
        <v>#DIV/0!</v>
      </c>
      <c r="E117" s="13">
        <v>0</v>
      </c>
      <c r="F117" s="14" t="e">
        <f t="shared" si="5"/>
        <v>#DIV/0!</v>
      </c>
    </row>
    <row r="118" ht="13.5" hidden="1" spans="1:6">
      <c r="A118" s="16" t="s">
        <v>122</v>
      </c>
      <c r="B118" s="13">
        <v>0</v>
      </c>
      <c r="C118" s="13">
        <v>0</v>
      </c>
      <c r="D118" s="14" t="e">
        <f t="shared" si="4"/>
        <v>#DIV/0!</v>
      </c>
      <c r="E118" s="13">
        <v>0</v>
      </c>
      <c r="F118" s="14" t="e">
        <f t="shared" si="5"/>
        <v>#DIV/0!</v>
      </c>
    </row>
    <row r="119" ht="13.5" hidden="1" spans="1:6">
      <c r="A119" s="16" t="s">
        <v>123</v>
      </c>
      <c r="B119" s="13">
        <v>30</v>
      </c>
      <c r="C119" s="13">
        <v>30</v>
      </c>
      <c r="D119" s="14">
        <f t="shared" si="4"/>
        <v>100</v>
      </c>
      <c r="E119" s="13">
        <v>30</v>
      </c>
      <c r="F119" s="14">
        <f t="shared" si="5"/>
        <v>0</v>
      </c>
    </row>
    <row r="120" ht="13.5" spans="1:6">
      <c r="A120" s="15" t="s">
        <v>124</v>
      </c>
      <c r="B120" s="13">
        <v>1654</v>
      </c>
      <c r="C120" s="13">
        <v>989</v>
      </c>
      <c r="D120" s="14">
        <f t="shared" si="4"/>
        <v>59.7944377267231</v>
      </c>
      <c r="E120" s="13">
        <v>2634</v>
      </c>
      <c r="F120" s="14">
        <f t="shared" si="5"/>
        <v>-62.452543659833</v>
      </c>
    </row>
    <row r="121" ht="17" hidden="1" customHeight="1" spans="1:6">
      <c r="A121" s="16" t="s">
        <v>125</v>
      </c>
      <c r="B121" s="13">
        <v>0</v>
      </c>
      <c r="C121" s="13">
        <v>0</v>
      </c>
      <c r="D121" s="14" t="e">
        <f t="shared" si="4"/>
        <v>#DIV/0!</v>
      </c>
      <c r="E121" s="13">
        <v>0</v>
      </c>
      <c r="F121" s="14" t="e">
        <f t="shared" si="5"/>
        <v>#DIV/0!</v>
      </c>
    </row>
    <row r="122" ht="17" hidden="1" customHeight="1" spans="1:6">
      <c r="A122" s="16" t="s">
        <v>126</v>
      </c>
      <c r="B122" s="13">
        <v>0</v>
      </c>
      <c r="C122" s="13">
        <v>0</v>
      </c>
      <c r="D122" s="14" t="e">
        <f t="shared" si="4"/>
        <v>#DIV/0!</v>
      </c>
      <c r="E122" s="13">
        <v>0</v>
      </c>
      <c r="F122" s="14" t="e">
        <f t="shared" si="5"/>
        <v>#DIV/0!</v>
      </c>
    </row>
    <row r="123" ht="13.5" hidden="1" spans="1:6">
      <c r="A123" s="16" t="s">
        <v>127</v>
      </c>
      <c r="B123" s="13">
        <v>0</v>
      </c>
      <c r="C123" s="13">
        <v>0</v>
      </c>
      <c r="D123" s="14" t="e">
        <f t="shared" si="4"/>
        <v>#DIV/0!</v>
      </c>
      <c r="E123" s="13">
        <v>0</v>
      </c>
      <c r="F123" s="14" t="e">
        <f t="shared" si="5"/>
        <v>#DIV/0!</v>
      </c>
    </row>
    <row r="124" ht="13.5" hidden="1" spans="1:6">
      <c r="A124" s="16" t="s">
        <v>128</v>
      </c>
      <c r="B124" s="13">
        <v>0</v>
      </c>
      <c r="C124" s="13">
        <v>0</v>
      </c>
      <c r="D124" s="14" t="e">
        <f t="shared" si="4"/>
        <v>#DIV/0!</v>
      </c>
      <c r="E124" s="13">
        <v>1</v>
      </c>
      <c r="F124" s="14">
        <f t="shared" si="5"/>
        <v>-100</v>
      </c>
    </row>
    <row r="125" ht="13.5" spans="1:6">
      <c r="A125" s="12" t="s">
        <v>129</v>
      </c>
      <c r="B125" s="13">
        <v>5635</v>
      </c>
      <c r="C125" s="13">
        <v>5635</v>
      </c>
      <c r="D125" s="14">
        <f t="shared" si="4"/>
        <v>100</v>
      </c>
      <c r="E125" s="13">
        <v>6788</v>
      </c>
      <c r="F125" s="14">
        <f t="shared" si="5"/>
        <v>-16.9858573954037</v>
      </c>
    </row>
    <row r="126" ht="13.5" spans="1:6">
      <c r="A126" s="15" t="s">
        <v>130</v>
      </c>
      <c r="B126" s="13">
        <v>961</v>
      </c>
      <c r="C126" s="13">
        <v>961</v>
      </c>
      <c r="D126" s="14">
        <f t="shared" si="4"/>
        <v>100</v>
      </c>
      <c r="E126" s="13">
        <v>1150</v>
      </c>
      <c r="F126" s="14">
        <f t="shared" si="5"/>
        <v>-16.4347826086957</v>
      </c>
    </row>
    <row r="127" ht="17" customHeight="1" spans="1:6">
      <c r="A127" s="15" t="s">
        <v>131</v>
      </c>
      <c r="B127" s="13">
        <v>193</v>
      </c>
      <c r="C127" s="13">
        <v>193</v>
      </c>
      <c r="D127" s="14">
        <f t="shared" si="4"/>
        <v>100</v>
      </c>
      <c r="E127" s="13">
        <v>200</v>
      </c>
      <c r="F127" s="14">
        <f t="shared" si="5"/>
        <v>-3.5</v>
      </c>
    </row>
    <row r="128" ht="17" customHeight="1" spans="1:6">
      <c r="A128" s="15" t="s">
        <v>132</v>
      </c>
      <c r="B128" s="13">
        <v>4000</v>
      </c>
      <c r="C128" s="13">
        <v>4000</v>
      </c>
      <c r="D128" s="14">
        <f t="shared" si="4"/>
        <v>100</v>
      </c>
      <c r="E128" s="13">
        <v>4981</v>
      </c>
      <c r="F128" s="14">
        <f t="shared" si="5"/>
        <v>-19.6948403934953</v>
      </c>
    </row>
    <row r="129" ht="17" hidden="1" customHeight="1" spans="1:6">
      <c r="A129" s="16" t="s">
        <v>133</v>
      </c>
      <c r="B129" s="13">
        <v>0</v>
      </c>
      <c r="C129" s="13">
        <v>0</v>
      </c>
      <c r="D129" s="14" t="e">
        <f t="shared" si="4"/>
        <v>#DIV/0!</v>
      </c>
      <c r="E129" s="13">
        <v>2</v>
      </c>
      <c r="F129" s="14">
        <f t="shared" si="5"/>
        <v>-100</v>
      </c>
    </row>
    <row r="130" ht="17" customHeight="1" spans="1:6">
      <c r="A130" s="15" t="s">
        <v>134</v>
      </c>
      <c r="B130" s="13">
        <v>481</v>
      </c>
      <c r="C130" s="13">
        <v>481</v>
      </c>
      <c r="D130" s="14">
        <f t="shared" si="4"/>
        <v>100</v>
      </c>
      <c r="E130" s="13">
        <v>455</v>
      </c>
      <c r="F130" s="14">
        <f t="shared" si="5"/>
        <v>5.71428571428572</v>
      </c>
    </row>
    <row r="131" ht="13.5" hidden="1" spans="1:6">
      <c r="A131" s="16" t="s">
        <v>135</v>
      </c>
      <c r="B131" s="13">
        <v>0</v>
      </c>
      <c r="C131" s="13">
        <v>0</v>
      </c>
      <c r="D131" s="14" t="e">
        <f t="shared" si="4"/>
        <v>#DIV/0!</v>
      </c>
      <c r="E131" s="13">
        <v>0</v>
      </c>
      <c r="F131" s="14" t="e">
        <f t="shared" si="5"/>
        <v>#DIV/0!</v>
      </c>
    </row>
    <row r="132" ht="17" customHeight="1" spans="1:6">
      <c r="A132" s="12" t="s">
        <v>136</v>
      </c>
      <c r="B132" s="13">
        <v>24851</v>
      </c>
      <c r="C132" s="13">
        <v>20381</v>
      </c>
      <c r="D132" s="14">
        <f t="shared" si="4"/>
        <v>82.0127962657438</v>
      </c>
      <c r="E132" s="13">
        <v>20353</v>
      </c>
      <c r="F132" s="14">
        <f t="shared" si="5"/>
        <v>0.137571856728741</v>
      </c>
    </row>
    <row r="133" ht="17" customHeight="1" spans="1:6">
      <c r="A133" s="15" t="s">
        <v>137</v>
      </c>
      <c r="B133" s="13">
        <v>7292</v>
      </c>
      <c r="C133" s="13">
        <v>5792</v>
      </c>
      <c r="D133" s="14">
        <f t="shared" si="4"/>
        <v>79.4295117937466</v>
      </c>
      <c r="E133" s="13">
        <v>6221</v>
      </c>
      <c r="F133" s="14">
        <f t="shared" si="5"/>
        <v>-6.89599742806622</v>
      </c>
    </row>
    <row r="134" ht="17" customHeight="1" spans="1:6">
      <c r="A134" s="15" t="s">
        <v>138</v>
      </c>
      <c r="B134" s="13">
        <v>10367</v>
      </c>
      <c r="C134" s="13">
        <v>7865</v>
      </c>
      <c r="D134" s="14">
        <f t="shared" si="4"/>
        <v>75.8657277901032</v>
      </c>
      <c r="E134" s="13">
        <v>5672</v>
      </c>
      <c r="F134" s="14">
        <f t="shared" si="5"/>
        <v>38.663610719323</v>
      </c>
    </row>
    <row r="135" ht="17" customHeight="1" spans="1:6">
      <c r="A135" s="15" t="s">
        <v>139</v>
      </c>
      <c r="B135" s="13">
        <v>6783</v>
      </c>
      <c r="C135" s="13">
        <v>6433</v>
      </c>
      <c r="D135" s="14">
        <f t="shared" si="4"/>
        <v>94.8400412796698</v>
      </c>
      <c r="E135" s="13">
        <v>8176</v>
      </c>
      <c r="F135" s="14">
        <f t="shared" si="5"/>
        <v>-21.3184931506849</v>
      </c>
    </row>
    <row r="136" ht="17" customHeight="1" spans="1:6">
      <c r="A136" s="15" t="s">
        <v>140</v>
      </c>
      <c r="B136" s="13">
        <v>203</v>
      </c>
      <c r="C136" s="13">
        <v>85</v>
      </c>
      <c r="D136" s="14">
        <f t="shared" si="4"/>
        <v>41.871921182266</v>
      </c>
      <c r="E136" s="13">
        <v>15</v>
      </c>
      <c r="F136" s="14">
        <f t="shared" si="5"/>
        <v>466.666666666667</v>
      </c>
    </row>
    <row r="137" ht="17" hidden="1" customHeight="1" spans="1:6">
      <c r="A137" s="16" t="s">
        <v>141</v>
      </c>
      <c r="B137" s="13">
        <v>0</v>
      </c>
      <c r="C137" s="13">
        <v>0</v>
      </c>
      <c r="D137" s="14" t="e">
        <f t="shared" si="4"/>
        <v>#DIV/0!</v>
      </c>
      <c r="E137" s="13">
        <v>0</v>
      </c>
      <c r="F137" s="14" t="e">
        <f t="shared" si="5"/>
        <v>#DIV/0!</v>
      </c>
    </row>
    <row r="138" ht="17" customHeight="1" spans="1:6">
      <c r="A138" s="15" t="s">
        <v>142</v>
      </c>
      <c r="B138" s="13">
        <v>183</v>
      </c>
      <c r="C138" s="13">
        <v>183</v>
      </c>
      <c r="D138" s="14">
        <f t="shared" si="4"/>
        <v>100</v>
      </c>
      <c r="E138" s="13">
        <v>180</v>
      </c>
      <c r="F138" s="14">
        <f t="shared" si="5"/>
        <v>1.66666666666666</v>
      </c>
    </row>
    <row r="139" ht="13.5" hidden="1" spans="1:6">
      <c r="A139" s="16" t="s">
        <v>143</v>
      </c>
      <c r="B139" s="13">
        <v>0</v>
      </c>
      <c r="C139" s="13">
        <v>0</v>
      </c>
      <c r="D139" s="14" t="e">
        <f t="shared" si="4"/>
        <v>#DIV/0!</v>
      </c>
      <c r="E139" s="13">
        <v>0</v>
      </c>
      <c r="F139" s="14" t="e">
        <f t="shared" si="5"/>
        <v>#DIV/0!</v>
      </c>
    </row>
    <row r="140" ht="17" customHeight="1" spans="1:6">
      <c r="A140" s="15" t="s">
        <v>144</v>
      </c>
      <c r="B140" s="13">
        <v>23</v>
      </c>
      <c r="C140" s="13">
        <v>23</v>
      </c>
      <c r="D140" s="14">
        <f t="shared" si="4"/>
        <v>100</v>
      </c>
      <c r="E140" s="13">
        <v>89</v>
      </c>
      <c r="F140" s="14">
        <f t="shared" si="5"/>
        <v>-74.1573033707865</v>
      </c>
    </row>
    <row r="141" ht="13.5" spans="1:6">
      <c r="A141" s="12" t="s">
        <v>145</v>
      </c>
      <c r="B141" s="13">
        <v>4410</v>
      </c>
      <c r="C141" s="13">
        <v>3565</v>
      </c>
      <c r="D141" s="14">
        <f t="shared" si="4"/>
        <v>80.8390022675737</v>
      </c>
      <c r="E141" s="13">
        <v>39776</v>
      </c>
      <c r="F141" s="14">
        <f t="shared" si="5"/>
        <v>-91.037308930008</v>
      </c>
    </row>
    <row r="142" ht="17" customHeight="1" spans="1:6">
      <c r="A142" s="15" t="s">
        <v>146</v>
      </c>
      <c r="B142" s="13">
        <v>2280</v>
      </c>
      <c r="C142" s="13">
        <v>2280</v>
      </c>
      <c r="D142" s="14">
        <f t="shared" si="4"/>
        <v>100</v>
      </c>
      <c r="E142" s="13">
        <v>2325</v>
      </c>
      <c r="F142" s="14">
        <f t="shared" si="5"/>
        <v>-1.93548387096774</v>
      </c>
    </row>
    <row r="143" ht="17" hidden="1" customHeight="1" spans="1:6">
      <c r="A143" s="16" t="s">
        <v>147</v>
      </c>
      <c r="B143" s="13">
        <v>0</v>
      </c>
      <c r="C143" s="13">
        <v>0</v>
      </c>
      <c r="D143" s="14" t="e">
        <f t="shared" ref="D143:D182" si="6">+C143/B143*100</f>
        <v>#DIV/0!</v>
      </c>
      <c r="E143" s="13">
        <v>0</v>
      </c>
      <c r="F143" s="14" t="e">
        <f t="shared" ref="F143:F205" si="7">+C143/E143*100-100</f>
        <v>#DIV/0!</v>
      </c>
    </row>
    <row r="144" ht="17" customHeight="1" spans="1:6">
      <c r="A144" s="15" t="s">
        <v>148</v>
      </c>
      <c r="B144" s="13">
        <v>2120</v>
      </c>
      <c r="C144" s="13">
        <v>1275</v>
      </c>
      <c r="D144" s="14">
        <f t="shared" si="6"/>
        <v>60.1415094339623</v>
      </c>
      <c r="E144" s="13">
        <v>864</v>
      </c>
      <c r="F144" s="14">
        <f t="shared" si="7"/>
        <v>47.5694444444444</v>
      </c>
    </row>
    <row r="145" ht="13.5" hidden="1" spans="1:6">
      <c r="A145" s="16" t="s">
        <v>149</v>
      </c>
      <c r="B145" s="13">
        <v>10</v>
      </c>
      <c r="C145" s="13">
        <v>10</v>
      </c>
      <c r="D145" s="14">
        <f t="shared" si="6"/>
        <v>100</v>
      </c>
      <c r="E145" s="13">
        <v>0</v>
      </c>
      <c r="F145" s="14" t="e">
        <f t="shared" si="7"/>
        <v>#DIV/0!</v>
      </c>
    </row>
    <row r="146" ht="17" hidden="1" customHeight="1" spans="1:6">
      <c r="A146" s="16" t="s">
        <v>150</v>
      </c>
      <c r="B146" s="13">
        <v>0</v>
      </c>
      <c r="C146" s="13">
        <v>0</v>
      </c>
      <c r="D146" s="14" t="e">
        <f t="shared" si="6"/>
        <v>#DIV/0!</v>
      </c>
      <c r="E146" s="13">
        <v>36587</v>
      </c>
      <c r="F146" s="14">
        <f t="shared" si="7"/>
        <v>-100</v>
      </c>
    </row>
    <row r="147" ht="13.5" hidden="1" spans="1:6">
      <c r="A147" s="16" t="s">
        <v>151</v>
      </c>
      <c r="B147" s="13">
        <v>0</v>
      </c>
      <c r="C147" s="13">
        <v>0</v>
      </c>
      <c r="D147" s="14" t="e">
        <f t="shared" si="6"/>
        <v>#DIV/0!</v>
      </c>
      <c r="E147" s="13">
        <v>0</v>
      </c>
      <c r="F147" s="14" t="e">
        <f t="shared" si="7"/>
        <v>#DIV/0!</v>
      </c>
    </row>
    <row r="148" ht="17" customHeight="1" spans="1:6">
      <c r="A148" s="12" t="s">
        <v>152</v>
      </c>
      <c r="B148" s="13">
        <v>1836</v>
      </c>
      <c r="C148" s="13">
        <v>1725</v>
      </c>
      <c r="D148" s="14">
        <f t="shared" si="6"/>
        <v>93.9542483660131</v>
      </c>
      <c r="E148" s="13">
        <v>1156</v>
      </c>
      <c r="F148" s="14">
        <f t="shared" si="7"/>
        <v>49.2214532871972</v>
      </c>
    </row>
    <row r="149" ht="13.5" hidden="1" spans="1:6">
      <c r="A149" s="16" t="s">
        <v>153</v>
      </c>
      <c r="B149" s="13">
        <v>111</v>
      </c>
      <c r="C149" s="13">
        <v>0</v>
      </c>
      <c r="D149" s="14">
        <f t="shared" si="6"/>
        <v>0</v>
      </c>
      <c r="E149" s="13">
        <v>0</v>
      </c>
      <c r="F149" s="14" t="e">
        <f t="shared" si="7"/>
        <v>#DIV/0!</v>
      </c>
    </row>
    <row r="150" ht="17" hidden="1" customHeight="1" spans="1:6">
      <c r="A150" s="16" t="s">
        <v>154</v>
      </c>
      <c r="B150" s="13">
        <v>0</v>
      </c>
      <c r="C150" s="13">
        <v>0</v>
      </c>
      <c r="D150" s="14" t="e">
        <f t="shared" si="6"/>
        <v>#DIV/0!</v>
      </c>
      <c r="E150" s="13">
        <v>0</v>
      </c>
      <c r="F150" s="14" t="e">
        <f t="shared" si="7"/>
        <v>#DIV/0!</v>
      </c>
    </row>
    <row r="151" ht="13.5" hidden="1" spans="1:6">
      <c r="A151" s="16" t="s">
        <v>155</v>
      </c>
      <c r="B151" s="13">
        <v>0</v>
      </c>
      <c r="C151" s="13">
        <v>0</v>
      </c>
      <c r="D151" s="14" t="e">
        <f t="shared" si="6"/>
        <v>#DIV/0!</v>
      </c>
      <c r="E151" s="13">
        <v>0</v>
      </c>
      <c r="F151" s="14" t="e">
        <f t="shared" si="7"/>
        <v>#DIV/0!</v>
      </c>
    </row>
    <row r="152" ht="13.5" spans="1:6">
      <c r="A152" s="15" t="s">
        <v>156</v>
      </c>
      <c r="B152" s="13">
        <v>987</v>
      </c>
      <c r="C152" s="13">
        <v>987</v>
      </c>
      <c r="D152" s="14">
        <f t="shared" si="6"/>
        <v>100</v>
      </c>
      <c r="E152" s="13">
        <v>578</v>
      </c>
      <c r="F152" s="14">
        <f t="shared" si="7"/>
        <v>70.7612456747405</v>
      </c>
    </row>
    <row r="153" ht="13.5" spans="1:6">
      <c r="A153" s="15" t="s">
        <v>157</v>
      </c>
      <c r="B153" s="13">
        <v>308</v>
      </c>
      <c r="C153" s="13">
        <v>308</v>
      </c>
      <c r="D153" s="14">
        <f t="shared" si="6"/>
        <v>100</v>
      </c>
      <c r="E153" s="13">
        <v>294</v>
      </c>
      <c r="F153" s="14">
        <f t="shared" si="7"/>
        <v>4.76190476190477</v>
      </c>
    </row>
    <row r="154" ht="17" customHeight="1" spans="1:6">
      <c r="A154" s="15" t="s">
        <v>158</v>
      </c>
      <c r="B154" s="13">
        <v>430</v>
      </c>
      <c r="C154" s="13">
        <v>430</v>
      </c>
      <c r="D154" s="14">
        <f t="shared" si="6"/>
        <v>100</v>
      </c>
      <c r="E154" s="13">
        <v>265</v>
      </c>
      <c r="F154" s="14">
        <f t="shared" si="7"/>
        <v>62.2641509433962</v>
      </c>
    </row>
    <row r="155" ht="17" hidden="1" customHeight="1" spans="1:6">
      <c r="A155" s="16" t="s">
        <v>159</v>
      </c>
      <c r="B155" s="13">
        <v>0</v>
      </c>
      <c r="C155" s="13">
        <v>0</v>
      </c>
      <c r="D155" s="14" t="e">
        <f t="shared" si="6"/>
        <v>#DIV/0!</v>
      </c>
      <c r="E155" s="13">
        <v>19</v>
      </c>
      <c r="F155" s="14">
        <f t="shared" si="7"/>
        <v>-100</v>
      </c>
    </row>
    <row r="156" ht="17" customHeight="1" spans="1:6">
      <c r="A156" s="12" t="s">
        <v>160</v>
      </c>
      <c r="B156" s="13">
        <v>1041</v>
      </c>
      <c r="C156" s="13">
        <v>991</v>
      </c>
      <c r="D156" s="14">
        <f t="shared" si="6"/>
        <v>95.1969260326609</v>
      </c>
      <c r="E156" s="13">
        <v>3127</v>
      </c>
      <c r="F156" s="14">
        <f t="shared" si="7"/>
        <v>-68.3082826990726</v>
      </c>
    </row>
    <row r="157" ht="17" customHeight="1" spans="1:6">
      <c r="A157" s="15" t="s">
        <v>161</v>
      </c>
      <c r="B157" s="13">
        <v>368</v>
      </c>
      <c r="C157" s="13">
        <v>318</v>
      </c>
      <c r="D157" s="14">
        <f t="shared" si="6"/>
        <v>86.4130434782609</v>
      </c>
      <c r="E157" s="13">
        <v>306</v>
      </c>
      <c r="F157" s="14">
        <f t="shared" si="7"/>
        <v>3.92156862745099</v>
      </c>
    </row>
    <row r="158" ht="17" hidden="1" customHeight="1" spans="1:6">
      <c r="A158" s="16" t="s">
        <v>162</v>
      </c>
      <c r="B158" s="13">
        <v>0</v>
      </c>
      <c r="C158" s="13">
        <v>0</v>
      </c>
      <c r="D158" s="14" t="e">
        <f t="shared" si="6"/>
        <v>#DIV/0!</v>
      </c>
      <c r="E158" s="13">
        <v>0</v>
      </c>
      <c r="F158" s="14" t="e">
        <f t="shared" si="7"/>
        <v>#DIV/0!</v>
      </c>
    </row>
    <row r="159" ht="17" customHeight="1" spans="1:6">
      <c r="A159" s="15" t="s">
        <v>163</v>
      </c>
      <c r="B159" s="13">
        <v>673</v>
      </c>
      <c r="C159" s="13">
        <v>673</v>
      </c>
      <c r="D159" s="14">
        <f t="shared" si="6"/>
        <v>100</v>
      </c>
      <c r="E159" s="13">
        <v>2821</v>
      </c>
      <c r="F159" s="14">
        <f t="shared" si="7"/>
        <v>-76.1432116270826</v>
      </c>
    </row>
    <row r="160" ht="13.5" spans="1:6">
      <c r="A160" s="12" t="s">
        <v>164</v>
      </c>
      <c r="B160" s="13">
        <v>1000</v>
      </c>
      <c r="C160" s="13">
        <v>1000</v>
      </c>
      <c r="D160" s="14">
        <f t="shared" si="6"/>
        <v>100</v>
      </c>
      <c r="E160" s="13">
        <v>23</v>
      </c>
      <c r="F160" s="14">
        <f t="shared" si="7"/>
        <v>4247.82608695652</v>
      </c>
    </row>
    <row r="161" ht="17" hidden="1" customHeight="1" spans="1:6">
      <c r="A161" s="16" t="s">
        <v>165</v>
      </c>
      <c r="B161" s="13">
        <v>0</v>
      </c>
      <c r="C161" s="13">
        <v>0</v>
      </c>
      <c r="D161" s="14" t="e">
        <f t="shared" si="6"/>
        <v>#DIV/0!</v>
      </c>
      <c r="E161" s="13">
        <v>3</v>
      </c>
      <c r="F161" s="14">
        <f t="shared" si="7"/>
        <v>-100</v>
      </c>
    </row>
    <row r="162" ht="13.5" hidden="1" spans="1:6">
      <c r="A162" s="16" t="s">
        <v>166</v>
      </c>
      <c r="B162" s="13">
        <v>0</v>
      </c>
      <c r="C162" s="13">
        <v>0</v>
      </c>
      <c r="D162" s="14" t="e">
        <f t="shared" si="6"/>
        <v>#DIV/0!</v>
      </c>
      <c r="E162" s="13">
        <v>0</v>
      </c>
      <c r="F162" s="14" t="e">
        <f t="shared" si="7"/>
        <v>#DIV/0!</v>
      </c>
    </row>
    <row r="163" ht="13.5" spans="1:6">
      <c r="A163" s="15" t="s">
        <v>167</v>
      </c>
      <c r="B163" s="13">
        <v>1000</v>
      </c>
      <c r="C163" s="13">
        <v>1000</v>
      </c>
      <c r="D163" s="14">
        <f t="shared" si="6"/>
        <v>100</v>
      </c>
      <c r="E163" s="13">
        <v>20</v>
      </c>
      <c r="F163" s="14">
        <f t="shared" si="7"/>
        <v>4900</v>
      </c>
    </row>
    <row r="164" ht="13.5" hidden="1" spans="1:6">
      <c r="A164" s="16" t="s">
        <v>168</v>
      </c>
      <c r="B164" s="13">
        <v>0</v>
      </c>
      <c r="C164" s="13">
        <v>0</v>
      </c>
      <c r="D164" s="14" t="e">
        <f t="shared" si="6"/>
        <v>#DIV/0!</v>
      </c>
      <c r="E164" s="13"/>
      <c r="F164" s="14" t="e">
        <f t="shared" si="7"/>
        <v>#DIV/0!</v>
      </c>
    </row>
    <row r="165" ht="13.5" hidden="1" spans="1:6">
      <c r="A165" s="16" t="s">
        <v>169</v>
      </c>
      <c r="B165" s="13">
        <v>0</v>
      </c>
      <c r="C165" s="13">
        <v>0</v>
      </c>
      <c r="D165" s="14" t="e">
        <f t="shared" si="6"/>
        <v>#DIV/0!</v>
      </c>
      <c r="E165" s="13"/>
      <c r="F165" s="14" t="e">
        <f t="shared" si="7"/>
        <v>#DIV/0!</v>
      </c>
    </row>
    <row r="166" ht="13.5" hidden="1" spans="1:6">
      <c r="A166" s="17" t="s">
        <v>170</v>
      </c>
      <c r="B166" s="13">
        <v>0</v>
      </c>
      <c r="C166" s="13">
        <v>0</v>
      </c>
      <c r="D166" s="14" t="e">
        <f t="shared" si="6"/>
        <v>#DIV/0!</v>
      </c>
      <c r="E166" s="13"/>
      <c r="F166" s="14" t="e">
        <f t="shared" si="7"/>
        <v>#DIV/0!</v>
      </c>
    </row>
    <row r="167" ht="13.5" hidden="1" spans="1:6">
      <c r="A167" s="16" t="s">
        <v>171</v>
      </c>
      <c r="B167" s="13">
        <v>0</v>
      </c>
      <c r="C167" s="13">
        <v>0</v>
      </c>
      <c r="D167" s="14" t="e">
        <f t="shared" si="6"/>
        <v>#DIV/0!</v>
      </c>
      <c r="E167" s="13"/>
      <c r="F167" s="14" t="e">
        <f t="shared" si="7"/>
        <v>#DIV/0!</v>
      </c>
    </row>
    <row r="168" ht="13.5" hidden="1" spans="1:6">
      <c r="A168" s="16" t="s">
        <v>172</v>
      </c>
      <c r="B168" s="13">
        <v>0</v>
      </c>
      <c r="C168" s="13">
        <v>0</v>
      </c>
      <c r="D168" s="14" t="e">
        <f t="shared" si="6"/>
        <v>#DIV/0!</v>
      </c>
      <c r="E168" s="13"/>
      <c r="F168" s="14" t="e">
        <f t="shared" si="7"/>
        <v>#DIV/0!</v>
      </c>
    </row>
    <row r="169" ht="13.5" hidden="1" spans="1:6">
      <c r="A169" s="16" t="s">
        <v>173</v>
      </c>
      <c r="B169" s="13">
        <v>0</v>
      </c>
      <c r="C169" s="13">
        <v>0</v>
      </c>
      <c r="D169" s="14" t="e">
        <f t="shared" si="6"/>
        <v>#DIV/0!</v>
      </c>
      <c r="E169" s="13"/>
      <c r="F169" s="14" t="e">
        <f t="shared" si="7"/>
        <v>#DIV/0!</v>
      </c>
    </row>
    <row r="170" ht="13.5" hidden="1" spans="1:6">
      <c r="A170" s="16" t="s">
        <v>174</v>
      </c>
      <c r="B170" s="13">
        <v>0</v>
      </c>
      <c r="C170" s="13">
        <v>0</v>
      </c>
      <c r="D170" s="14" t="e">
        <f t="shared" si="6"/>
        <v>#DIV/0!</v>
      </c>
      <c r="E170" s="13"/>
      <c r="F170" s="14" t="e">
        <f t="shared" si="7"/>
        <v>#DIV/0!</v>
      </c>
    </row>
    <row r="171" ht="13.5" hidden="1" spans="1:6">
      <c r="A171" s="16" t="s">
        <v>175</v>
      </c>
      <c r="B171" s="13">
        <v>0</v>
      </c>
      <c r="C171" s="13">
        <v>0</v>
      </c>
      <c r="D171" s="14" t="e">
        <f t="shared" si="6"/>
        <v>#DIV/0!</v>
      </c>
      <c r="E171" s="13"/>
      <c r="F171" s="14" t="e">
        <f t="shared" si="7"/>
        <v>#DIV/0!</v>
      </c>
    </row>
    <row r="172" ht="13.5" hidden="1" spans="1:6">
      <c r="A172" s="16" t="s">
        <v>137</v>
      </c>
      <c r="B172" s="13">
        <v>0</v>
      </c>
      <c r="C172" s="13">
        <v>0</v>
      </c>
      <c r="D172" s="14" t="e">
        <f t="shared" si="6"/>
        <v>#DIV/0!</v>
      </c>
      <c r="E172" s="13"/>
      <c r="F172" s="14" t="e">
        <f t="shared" si="7"/>
        <v>#DIV/0!</v>
      </c>
    </row>
    <row r="173" ht="13.5" hidden="1" spans="1:6">
      <c r="A173" s="16" t="s">
        <v>176</v>
      </c>
      <c r="B173" s="13">
        <v>0</v>
      </c>
      <c r="C173" s="13">
        <v>0</v>
      </c>
      <c r="D173" s="14" t="e">
        <f t="shared" si="6"/>
        <v>#DIV/0!</v>
      </c>
      <c r="E173" s="13"/>
      <c r="F173" s="14" t="e">
        <f t="shared" si="7"/>
        <v>#DIV/0!</v>
      </c>
    </row>
    <row r="174" ht="13.5" hidden="1" spans="1:6">
      <c r="A174" s="16" t="s">
        <v>177</v>
      </c>
      <c r="B174" s="13">
        <v>0</v>
      </c>
      <c r="C174" s="13">
        <v>0</v>
      </c>
      <c r="D174" s="14" t="e">
        <f t="shared" si="6"/>
        <v>#DIV/0!</v>
      </c>
      <c r="E174" s="13"/>
      <c r="F174" s="14" t="e">
        <f t="shared" si="7"/>
        <v>#DIV/0!</v>
      </c>
    </row>
    <row r="175" ht="13.5" hidden="1" spans="1:6">
      <c r="A175" s="16" t="s">
        <v>178</v>
      </c>
      <c r="B175" s="13">
        <v>0</v>
      </c>
      <c r="C175" s="13">
        <v>0</v>
      </c>
      <c r="D175" s="14" t="e">
        <f t="shared" si="6"/>
        <v>#DIV/0!</v>
      </c>
      <c r="E175" s="13"/>
      <c r="F175" s="14" t="e">
        <f t="shared" si="7"/>
        <v>#DIV/0!</v>
      </c>
    </row>
    <row r="176" ht="13.5" spans="1:6">
      <c r="A176" s="12" t="s">
        <v>179</v>
      </c>
      <c r="B176" s="13">
        <v>2362</v>
      </c>
      <c r="C176" s="13">
        <v>2321</v>
      </c>
      <c r="D176" s="14">
        <f t="shared" si="6"/>
        <v>98.264182895851</v>
      </c>
      <c r="E176" s="13">
        <v>2148</v>
      </c>
      <c r="F176" s="14">
        <f t="shared" si="7"/>
        <v>8.05400372439478</v>
      </c>
    </row>
    <row r="177" ht="13.5" spans="1:6">
      <c r="A177" s="15" t="s">
        <v>180</v>
      </c>
      <c r="B177" s="13">
        <v>2260</v>
      </c>
      <c r="C177" s="13">
        <v>2219</v>
      </c>
      <c r="D177" s="14">
        <f t="shared" si="6"/>
        <v>98.1858407079646</v>
      </c>
      <c r="E177" s="13">
        <v>2068</v>
      </c>
      <c r="F177" s="14">
        <f t="shared" si="7"/>
        <v>7.30174081237911</v>
      </c>
    </row>
    <row r="178" ht="17" customHeight="1" spans="1:6">
      <c r="A178" s="15" t="s">
        <v>181</v>
      </c>
      <c r="B178" s="13">
        <v>102</v>
      </c>
      <c r="C178" s="13">
        <v>102</v>
      </c>
      <c r="D178" s="14">
        <f t="shared" si="6"/>
        <v>100</v>
      </c>
      <c r="E178" s="13">
        <v>80</v>
      </c>
      <c r="F178" s="14">
        <f t="shared" si="7"/>
        <v>27.5</v>
      </c>
    </row>
    <row r="179" ht="17" hidden="1" customHeight="1" spans="1:6">
      <c r="A179" s="16" t="s">
        <v>182</v>
      </c>
      <c r="B179" s="13">
        <v>0</v>
      </c>
      <c r="C179" s="13">
        <v>0</v>
      </c>
      <c r="D179" s="14" t="e">
        <f t="shared" si="6"/>
        <v>#DIV/0!</v>
      </c>
      <c r="E179" s="13">
        <v>0</v>
      </c>
      <c r="F179" s="14" t="e">
        <f t="shared" si="7"/>
        <v>#DIV/0!</v>
      </c>
    </row>
    <row r="180" ht="17" customHeight="1" spans="1:6">
      <c r="A180" s="12" t="s">
        <v>183</v>
      </c>
      <c r="B180" s="13">
        <v>8858</v>
      </c>
      <c r="C180" s="13">
        <v>8858</v>
      </c>
      <c r="D180" s="14">
        <f t="shared" si="6"/>
        <v>100</v>
      </c>
      <c r="E180" s="13">
        <v>9077</v>
      </c>
      <c r="F180" s="14">
        <f t="shared" si="7"/>
        <v>-2.41269141786934</v>
      </c>
    </row>
    <row r="181" ht="13.5" spans="1:6">
      <c r="A181" s="15" t="s">
        <v>184</v>
      </c>
      <c r="B181" s="13">
        <v>239</v>
      </c>
      <c r="C181" s="13">
        <v>239</v>
      </c>
      <c r="D181" s="14">
        <f t="shared" si="6"/>
        <v>100</v>
      </c>
      <c r="E181" s="13">
        <v>960</v>
      </c>
      <c r="F181" s="14">
        <f t="shared" si="7"/>
        <v>-75.1041666666667</v>
      </c>
    </row>
    <row r="182" ht="17" customHeight="1" spans="1:6">
      <c r="A182" s="15" t="s">
        <v>185</v>
      </c>
      <c r="B182" s="13">
        <v>6179</v>
      </c>
      <c r="C182" s="13">
        <v>6179</v>
      </c>
      <c r="D182" s="14">
        <f t="shared" si="6"/>
        <v>100</v>
      </c>
      <c r="E182" s="13">
        <v>4392</v>
      </c>
      <c r="F182" s="14">
        <f t="shared" si="7"/>
        <v>40.6876138433516</v>
      </c>
    </row>
    <row r="183" ht="17" customHeight="1" spans="1:6">
      <c r="A183" s="15" t="s">
        <v>186</v>
      </c>
      <c r="B183" s="13">
        <v>2440</v>
      </c>
      <c r="C183" s="13">
        <v>2440</v>
      </c>
      <c r="D183" s="14">
        <f t="shared" ref="D183:D188" si="8">+C185/B185*100</f>
        <v>100</v>
      </c>
      <c r="E183" s="13">
        <v>3725</v>
      </c>
      <c r="F183" s="14">
        <f t="shared" si="7"/>
        <v>-34.496644295302</v>
      </c>
    </row>
    <row r="184" ht="13.5" spans="1:6">
      <c r="A184" s="12" t="s">
        <v>187</v>
      </c>
      <c r="B184" s="13">
        <v>1509</v>
      </c>
      <c r="C184" s="13">
        <v>1509</v>
      </c>
      <c r="D184" s="14">
        <f t="shared" ref="D184:D187" si="9">C184/B184*100</f>
        <v>100</v>
      </c>
      <c r="E184" s="13">
        <v>2001</v>
      </c>
      <c r="F184" s="14">
        <f t="shared" si="7"/>
        <v>-24.5877061469265</v>
      </c>
    </row>
    <row r="185" ht="17" customHeight="1" spans="1:6">
      <c r="A185" s="15" t="s">
        <v>188</v>
      </c>
      <c r="B185" s="13">
        <v>1479</v>
      </c>
      <c r="C185" s="13">
        <v>1479</v>
      </c>
      <c r="D185" s="14">
        <f t="shared" si="8"/>
        <v>100</v>
      </c>
      <c r="E185" s="13">
        <v>1847</v>
      </c>
      <c r="F185" s="14">
        <f t="shared" si="7"/>
        <v>-19.9242014076881</v>
      </c>
    </row>
    <row r="186" ht="17" hidden="1" customHeight="1" spans="1:6">
      <c r="A186" s="16" t="s">
        <v>189</v>
      </c>
      <c r="B186" s="13">
        <v>0</v>
      </c>
      <c r="C186" s="13">
        <v>0</v>
      </c>
      <c r="D186" s="14" t="e">
        <f t="shared" si="9"/>
        <v>#DIV/0!</v>
      </c>
      <c r="E186" s="13">
        <v>0</v>
      </c>
      <c r="F186" s="14" t="e">
        <f t="shared" si="7"/>
        <v>#DIV/0!</v>
      </c>
    </row>
    <row r="187" ht="17" customHeight="1" spans="1:6">
      <c r="A187" s="15" t="s">
        <v>190</v>
      </c>
      <c r="B187" s="13">
        <v>30</v>
      </c>
      <c r="C187" s="13">
        <v>30</v>
      </c>
      <c r="D187" s="14">
        <f t="shared" si="9"/>
        <v>100</v>
      </c>
      <c r="E187" s="13">
        <v>154</v>
      </c>
      <c r="F187" s="14">
        <f t="shared" si="7"/>
        <v>-80.5194805194805</v>
      </c>
    </row>
    <row r="188" ht="13.5" hidden="1" spans="1:6">
      <c r="A188" s="16" t="s">
        <v>191</v>
      </c>
      <c r="B188" s="13">
        <v>0</v>
      </c>
      <c r="C188" s="13">
        <v>0</v>
      </c>
      <c r="D188" s="14">
        <f t="shared" si="8"/>
        <v>100</v>
      </c>
      <c r="E188" s="13">
        <v>0</v>
      </c>
      <c r="F188" s="14" t="e">
        <f t="shared" si="7"/>
        <v>#DIV/0!</v>
      </c>
    </row>
    <row r="189" ht="17" customHeight="1" spans="1:6">
      <c r="A189" s="12" t="s">
        <v>192</v>
      </c>
      <c r="B189" s="13">
        <v>4629</v>
      </c>
      <c r="C189" s="13">
        <v>4111</v>
      </c>
      <c r="D189" s="14">
        <f t="shared" ref="D189:D205" si="10">C189/B189*100</f>
        <v>88.8096781162238</v>
      </c>
      <c r="E189" s="13">
        <v>3491</v>
      </c>
      <c r="F189" s="14">
        <f t="shared" si="7"/>
        <v>17.7599541678602</v>
      </c>
    </row>
    <row r="190" ht="17" customHeight="1" spans="1:6">
      <c r="A190" s="15" t="s">
        <v>193</v>
      </c>
      <c r="B190" s="13">
        <v>1836</v>
      </c>
      <c r="C190" s="13">
        <v>1836</v>
      </c>
      <c r="D190" s="14">
        <f t="shared" si="10"/>
        <v>100</v>
      </c>
      <c r="E190" s="13">
        <v>1971</v>
      </c>
      <c r="F190" s="14">
        <f t="shared" si="7"/>
        <v>-6.84931506849315</v>
      </c>
    </row>
    <row r="191" ht="17" customHeight="1" spans="1:6">
      <c r="A191" s="15" t="s">
        <v>194</v>
      </c>
      <c r="B191" s="13">
        <v>2392</v>
      </c>
      <c r="C191" s="13">
        <v>1985</v>
      </c>
      <c r="D191" s="14">
        <f t="shared" si="10"/>
        <v>82.9849498327759</v>
      </c>
      <c r="E191" s="13">
        <v>1052</v>
      </c>
      <c r="F191" s="14">
        <f t="shared" si="7"/>
        <v>88.6882129277567</v>
      </c>
    </row>
    <row r="192" ht="17" hidden="1" customHeight="1" spans="1:6">
      <c r="A192" s="16" t="s">
        <v>195</v>
      </c>
      <c r="B192" s="13">
        <v>0</v>
      </c>
      <c r="C192" s="13">
        <v>0</v>
      </c>
      <c r="D192" s="14" t="e">
        <f t="shared" si="10"/>
        <v>#DIV/0!</v>
      </c>
      <c r="E192" s="13">
        <v>0</v>
      </c>
      <c r="F192" s="14" t="e">
        <f t="shared" si="7"/>
        <v>#DIV/0!</v>
      </c>
    </row>
    <row r="193" ht="17" customHeight="1" spans="1:6">
      <c r="A193" s="15" t="s">
        <v>196</v>
      </c>
      <c r="B193" s="13">
        <v>314</v>
      </c>
      <c r="C193" s="13">
        <v>223</v>
      </c>
      <c r="D193" s="14">
        <f t="shared" si="10"/>
        <v>71.0191082802548</v>
      </c>
      <c r="E193" s="13">
        <v>224</v>
      </c>
      <c r="F193" s="14">
        <f t="shared" si="7"/>
        <v>-0.446428571428569</v>
      </c>
    </row>
    <row r="194" ht="13.5" spans="1:6">
      <c r="A194" s="15" t="s">
        <v>197</v>
      </c>
      <c r="B194" s="13">
        <v>17</v>
      </c>
      <c r="C194" s="13">
        <v>17</v>
      </c>
      <c r="D194" s="14">
        <f t="shared" si="10"/>
        <v>100</v>
      </c>
      <c r="E194" s="13">
        <v>94</v>
      </c>
      <c r="F194" s="14">
        <f t="shared" si="7"/>
        <v>-81.9148936170213</v>
      </c>
    </row>
    <row r="195" ht="13.5" spans="1:6">
      <c r="A195" s="15" t="s">
        <v>198</v>
      </c>
      <c r="B195" s="13">
        <v>70</v>
      </c>
      <c r="C195" s="13">
        <v>50</v>
      </c>
      <c r="D195" s="14">
        <f t="shared" si="10"/>
        <v>71.4285714285714</v>
      </c>
      <c r="E195" s="13">
        <v>150</v>
      </c>
      <c r="F195" s="14">
        <f t="shared" si="7"/>
        <v>-66.6666666666667</v>
      </c>
    </row>
    <row r="196" ht="17" hidden="1" customHeight="1" spans="1:6">
      <c r="A196" s="16" t="s">
        <v>199</v>
      </c>
      <c r="B196" s="13">
        <v>0</v>
      </c>
      <c r="C196" s="13">
        <v>0</v>
      </c>
      <c r="D196" s="14" t="e">
        <f t="shared" si="10"/>
        <v>#DIV/0!</v>
      </c>
      <c r="E196" s="13">
        <v>0</v>
      </c>
      <c r="F196" s="14" t="e">
        <f t="shared" si="7"/>
        <v>#DIV/0!</v>
      </c>
    </row>
    <row r="197" ht="17" hidden="1" customHeight="1" spans="1:6">
      <c r="A197" s="16" t="s">
        <v>200</v>
      </c>
      <c r="B197" s="13">
        <v>0</v>
      </c>
      <c r="C197" s="13">
        <v>0</v>
      </c>
      <c r="D197" s="14" t="e">
        <f t="shared" si="10"/>
        <v>#DIV/0!</v>
      </c>
      <c r="E197" s="13"/>
      <c r="F197" s="14" t="e">
        <f t="shared" si="7"/>
        <v>#DIV/0!</v>
      </c>
    </row>
    <row r="198" ht="17" customHeight="1" spans="1:6">
      <c r="A198" s="12" t="s">
        <v>201</v>
      </c>
      <c r="B198" s="13">
        <v>6852</v>
      </c>
      <c r="C198" s="13">
        <v>225</v>
      </c>
      <c r="D198" s="14">
        <f t="shared" si="10"/>
        <v>3.28371278458844</v>
      </c>
      <c r="E198" s="13">
        <v>418</v>
      </c>
      <c r="F198" s="14">
        <f t="shared" si="7"/>
        <v>-46.1722488038278</v>
      </c>
    </row>
    <row r="199" ht="13.5" hidden="1" spans="1:6">
      <c r="A199" s="16" t="s">
        <v>202</v>
      </c>
      <c r="B199" s="13">
        <v>0</v>
      </c>
      <c r="C199" s="13">
        <v>0</v>
      </c>
      <c r="D199" s="14" t="e">
        <f t="shared" si="10"/>
        <v>#DIV/0!</v>
      </c>
      <c r="E199" s="13">
        <v>0</v>
      </c>
      <c r="F199" s="14" t="e">
        <f t="shared" si="7"/>
        <v>#DIV/0!</v>
      </c>
    </row>
    <row r="200" ht="13.5" spans="1:6">
      <c r="A200" s="15" t="s">
        <v>203</v>
      </c>
      <c r="B200" s="13">
        <v>6852</v>
      </c>
      <c r="C200" s="13">
        <v>225</v>
      </c>
      <c r="D200" s="14">
        <f t="shared" si="10"/>
        <v>3.28371278458844</v>
      </c>
      <c r="E200" s="13">
        <v>418</v>
      </c>
      <c r="F200" s="14">
        <f t="shared" si="7"/>
        <v>-46.1722488038278</v>
      </c>
    </row>
    <row r="201" ht="17" customHeight="1" spans="1:6">
      <c r="A201" s="12" t="s">
        <v>204</v>
      </c>
      <c r="B201" s="13">
        <v>6180</v>
      </c>
      <c r="C201" s="13">
        <v>6180</v>
      </c>
      <c r="D201" s="14">
        <f t="shared" si="10"/>
        <v>100</v>
      </c>
      <c r="E201" s="13">
        <v>6354</v>
      </c>
      <c r="F201" s="14">
        <f t="shared" si="7"/>
        <v>-2.73843248347497</v>
      </c>
    </row>
    <row r="202" ht="13.5" spans="1:6">
      <c r="A202" s="15" t="s">
        <v>205</v>
      </c>
      <c r="B202" s="13">
        <v>6180</v>
      </c>
      <c r="C202" s="13">
        <v>6180</v>
      </c>
      <c r="D202" s="14">
        <f t="shared" si="10"/>
        <v>100</v>
      </c>
      <c r="E202" s="13">
        <v>6354</v>
      </c>
      <c r="F202" s="14">
        <f t="shared" si="7"/>
        <v>-2.73843248347497</v>
      </c>
    </row>
    <row r="203" ht="17" customHeight="1" spans="1:6">
      <c r="A203" s="12" t="s">
        <v>206</v>
      </c>
      <c r="B203" s="13">
        <v>49</v>
      </c>
      <c r="C203" s="13">
        <v>49</v>
      </c>
      <c r="D203" s="14">
        <f t="shared" si="10"/>
        <v>100</v>
      </c>
      <c r="E203" s="13">
        <v>42</v>
      </c>
      <c r="F203" s="14">
        <f t="shared" si="7"/>
        <v>16.6666666666667</v>
      </c>
    </row>
    <row r="204" ht="17" customHeight="1" spans="1:6">
      <c r="A204" s="15" t="s">
        <v>207</v>
      </c>
      <c r="B204" s="13">
        <v>49</v>
      </c>
      <c r="C204" s="13">
        <v>49</v>
      </c>
      <c r="D204" s="14">
        <f t="shared" si="10"/>
        <v>100</v>
      </c>
      <c r="E204" s="13">
        <v>42</v>
      </c>
      <c r="F204" s="14">
        <f t="shared" si="7"/>
        <v>16.6666666666667</v>
      </c>
    </row>
    <row r="205" ht="17" customHeight="1" spans="1:6">
      <c r="A205" s="19" t="s">
        <v>208</v>
      </c>
      <c r="B205" s="20">
        <f>B203+B201+B198+B189+B184+B180+B176+B166+B160+B156+B148+B141+B132+B125+B109+B95+B74+B67+B56+B45+B32+B31+B4+B33</f>
        <v>332457</v>
      </c>
      <c r="C205" s="20">
        <f>C203+C201+C198+C189+C184+C180+C176+C166+C160+C156+C148+C141+C132+C125+C109+C95+C74+C67+C56+C45+C32+C31+C4+C33</f>
        <v>292514</v>
      </c>
      <c r="D205" s="21">
        <f t="shared" si="10"/>
        <v>87.9855139160854</v>
      </c>
      <c r="E205" s="22">
        <f>E203+E201+E198+E189+E184+E180+E176+E166+E160+E156+E148+E141+E132+E125+E109+E95+E74+E67+E56+E45+E32+E31+E4+E33</f>
        <v>298929</v>
      </c>
      <c r="F205" s="23">
        <f t="shared" si="7"/>
        <v>-2.14599453381906</v>
      </c>
    </row>
  </sheetData>
  <autoFilter ref="A3:F205">
    <filterColumn colId="3">
      <filters>
        <filter val="90.10"/>
        <filter val="90.50"/>
        <filter val="99.52"/>
        <filter val="60.14"/>
        <filter val="99.54"/>
        <filter val="88.15"/>
        <filter val="93.95"/>
        <filter val="99.95"/>
        <filter val="1.96"/>
        <filter val="82.98"/>
        <filter val="85.98"/>
        <filter val="97.18"/>
        <filter val="98.58"/>
        <filter val="87.99"/>
        <filter val="98.19"/>
        <filter val="98.99"/>
        <filter val="95.20"/>
        <filter val="93.61"/>
        <filter val="96.61"/>
        <filter val="98.22"/>
        <filter val="91.65"/>
        <filter val="98.26"/>
        <filter val="99.67"/>
        <filter val="3.28"/>
        <filter val="94.68"/>
        <filter val="22.29"/>
        <filter val="99.29"/>
        <filter val="99.75"/>
        <filter val="98.76"/>
        <filter val="80.37"/>
        <filter val="88.37"/>
        <filter val="59.79"/>
        <filter val="97.39"/>
        <filter val="100.00"/>
        <filter val="82.01"/>
        <filter val="86.41"/>
        <filter val="88.81"/>
        <filter val="71.02"/>
        <filter val="99.02"/>
        <filter val="71.43"/>
        <filter val="79.43"/>
        <filter val="31.44"/>
        <filter val="80.84"/>
        <filter val="94.84"/>
        <filter val="45.85"/>
        <filter val="37.46"/>
        <filter val="64.46"/>
        <filter val="94.46"/>
        <filter val="41.87"/>
        <filter val="75.87"/>
        <filter val="82.07"/>
        <filter val="98.47"/>
        <filter val="73.48"/>
      </filters>
    </filterColumn>
    <filterColumn colId="5">
      <filters>
        <filter val="4900.00"/>
        <filter val="-4.00"/>
        <filter val="-21.01"/>
        <filter val="22.03"/>
        <filter val="-91.04"/>
        <filter val="8.05"/>
        <filter val="19.07"/>
        <filter val="-3.08"/>
        <filter val="122.09"/>
        <filter val="5.10"/>
        <filter val="-75.10"/>
        <filter val="211.11"/>
        <filter val="-17.12"/>
        <filter val="0.14"/>
        <filter val="25.14"/>
        <filter val="-76.14"/>
        <filter val="-2.15"/>
        <filter val="9.16"/>
        <filter val="-11.16"/>
        <filter val="-74.16"/>
        <filter val="-46.17"/>
        <filter val="-7.19"/>
        <filter val="49.22"/>
        <filter val="307.23"/>
        <filter val="-0.25"/>
        <filter val="7.26"/>
        <filter val="62.26"/>
        <filter val="7.30"/>
        <filter val="-68.31"/>
        <filter val="-21.32"/>
        <filter val="152.33"/>
        <filter val="208.33"/>
        <filter val="14.35"/>
        <filter val="35.35"/>
        <filter val="-79.35"/>
        <filter val="108.35"/>
        <filter val="-96.36"/>
        <filter val="13.38"/>
        <filter val="7.39"/>
        <filter val="17.39"/>
        <filter val="53.39"/>
        <filter val="-54.39"/>
        <filter val="-56.39"/>
        <filter val="14025.00"/>
        <filter val="-2.41"/>
        <filter val="16.42"/>
        <filter val="-17.42"/>
        <filter val="-41.42"/>
        <filter val="-16.43"/>
        <filter val="94.44"/>
        <filter val="6.45"/>
        <filter val="-0.45"/>
        <filter val="-36.45"/>
        <filter val="-62.45"/>
        <filter val="38.49"/>
        <filter val="-3.50"/>
        <filter val="27.50"/>
        <filter val="-34.50"/>
        <filter val="1.51"/>
        <filter val="-80.52"/>
        <filter val="160.52"/>
        <filter val="4247.83"/>
        <filter val="-2.54"/>
        <filter val="47.57"/>
        <filter val="278.57"/>
        <filter val="-29.58"/>
        <filter val="-24.59"/>
        <filter val="-0.60"/>
        <filter val="0.61"/>
        <filter val="-2.61"/>
        <filter val="13.62"/>
        <filter val="-24.62"/>
        <filter val="12.64"/>
        <filter val="14.64"/>
        <filter val="60.64"/>
        <filter val="29.65"/>
        <filter val="204.65"/>
        <filter val="38.66"/>
        <filter val="1.67"/>
        <filter val="16.67"/>
        <filter val="-60.67"/>
        <filter val="-66.67"/>
        <filter val="466.67"/>
        <filter val="7.68"/>
        <filter val="-2.69"/>
        <filter val="12.69"/>
        <filter val="40.69"/>
        <filter val="88.69"/>
        <filter val="-19.69"/>
        <filter val="5.71"/>
        <filter val="-2.74"/>
        <filter val="-77.75"/>
        <filter val="4.76"/>
        <filter val="17.76"/>
        <filter val="70.76"/>
        <filter val="-32.76"/>
        <filter val="-24.77"/>
        <filter val="2.79"/>
        <filter val="-19.79"/>
        <filter val="0.80"/>
        <filter val="10.80"/>
        <filter val="162.80"/>
        <filter val="3.81"/>
        <filter val="-9.82"/>
        <filter val="-6.85"/>
        <filter val="983.85"/>
        <filter val="7.86"/>
        <filter val="32.86"/>
        <filter val="43.86"/>
        <filter val="17.88"/>
        <filter val="7.89"/>
        <filter val="-0.89"/>
        <filter val="92.89"/>
        <filter val="145.89"/>
        <filter val="-6.90"/>
        <filter val="-67.91"/>
        <filter val="-81.91"/>
        <filter val="3.92"/>
        <filter val="-19.92"/>
        <filter val="-1.94"/>
        <filter val="35.94"/>
        <filter val="43.95"/>
        <filter val="-79.95"/>
        <filter val="-16.99"/>
      </filters>
    </filterColumn>
    <extLst/>
  </autoFilter>
  <mergeCells count="2">
    <mergeCell ref="A1:F1"/>
    <mergeCell ref="A2:F2"/>
  </mergeCells>
  <printOptions horizontalCentered="1"/>
  <pageMargins left="0.789583333333333" right="0.789583333333333" top="1.37986111111111" bottom="1.1" header="0.789583333333333" footer="0.509722222222222"/>
  <pageSetup paperSize="9" firstPageNumber="17" orientation="portrait" useFirstPageNumber="1" horizontalDpi="600" verticalDpi="600"/>
  <headerFooter alignWithMargins="0">
    <evenFooter>&amp;C— &amp;P —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本级支出明细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2024-08-23T06:57:00Z</dcterms:created>
  <dcterms:modified xsi:type="dcterms:W3CDTF">2024-08-23T07:02:45Z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