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<sst xmlns="http://schemas.openxmlformats.org/spreadsheetml/2006/main" count="32">
  <si>
    <t>2023年全市一般公共预算支出决算表</t>
  </si>
  <si>
    <t>单位:万元</t>
  </si>
  <si>
    <t>预  算  科  目</t>
  </si>
  <si>
    <t>变动预算数</t>
  </si>
  <si>
    <t>决算数</t>
  </si>
  <si>
    <t>占预算的%</t>
  </si>
  <si>
    <t>上年同期完成数</t>
  </si>
  <si>
    <t>增长%</t>
  </si>
  <si>
    <t>备注</t>
  </si>
  <si>
    <t>一般公共服务支出</t>
  </si>
  <si>
    <t>国防支出</t>
  </si>
  <si>
    <t>公共安全支出</t>
  </si>
  <si>
    <t>教育支出</t>
  </si>
  <si>
    <t>科学技术支出</t>
  </si>
  <si>
    <t>文化旅游体育与传媒支出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</si>
  <si>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</si>
  <si>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</si>
  <si>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</si>
  <si>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</si>
  <si>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</si>
  <si>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</si>
  <si>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资源勘探工业信息等支出</t>
  </si>
  <si>
    <t>商业服务业等支出</t>
  </si>
  <si>
    <t>金融支出</t>
  </si>
  <si>
    <t>自然资源海洋气象等支出</t>
  </si>
  <si>
    <t>住房保障支出</t>
  </si>
  <si>
    <t>粮油物资储备支出</t>
  </si>
  <si>
    <t>灾害防治及应急管理支出</t>
  </si>
  <si>
    <t>债务付息支出</t>
  </si>
  <si>
    <t>债务发行费支出</t>
  </si>
  <si>
    <t>其他支出</t>
  </si>
  <si>
    <t>合      计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</si>
</sst>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Arial"/>
      <family val="2"/>
      <charset val="0"/>
    </font>
    <font>
      <sz val="21"/>
      <color indexed="8"/>
      <name val="方正小标宋简体"/>
      <charset val="134"/>
    </font>
    <font>
      <b/>
      <sz val="20"/>
      <color indexed="8"/>
      <name val="方正小标宋简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name val="Arial"/>
      <family val="2"/>
      <charset val="0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Times New Roman"/>
      <family val="1"/>
      <charset val="0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2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7" borderId="11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7" fillId="22" borderId="13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0" borderId="0"/>
    <xf numFmtId="0" fontId="16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1" fontId="1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0" borderId="0" applyBorder="0"/>
    <xf numFmtId="0" fontId="18" fillId="0" borderId="0"/>
  </cellStyleXfs>
  <cellXfs count="25">
    <xf numFmtId="0" fontId="0" fillId="0" borderId="0" xfId="0">
      <alignment vertical="center"/>
    </xf>
    <xf numFmtId="1" fontId="1" fillId="0" borderId="0" xfId="47" applyNumberFormat="1" applyFill="1">
      <alignment vertical="center"/>
    </xf>
    <xf numFmtId="1" fontId="2" fillId="0" borderId="0" xfId="47" applyNumberFormat="1" applyFont="1" applyFill="1" applyAlignment="1" applyProtection="1">
      <alignment horizontal="center" vertical="center"/>
    </xf>
    <xf numFmtId="1" fontId="3" fillId="0" borderId="0" xfId="47" applyNumberFormat="1" applyFont="1" applyFill="1" applyAlignment="1" applyProtection="1">
      <alignment horizontal="center" vertical="center"/>
    </xf>
    <xf numFmtId="1" fontId="4" fillId="0" borderId="0" xfId="47" applyNumberFormat="1" applyFont="1" applyFill="1" applyProtection="1">
      <alignment vertical="center"/>
    </xf>
    <xf numFmtId="1" fontId="4" fillId="0" borderId="0" xfId="47" applyNumberFormat="1" applyFont="1" applyFill="1" applyAlignment="1" applyProtection="1">
      <alignment horizontal="right" vertical="center"/>
    </xf>
    <xf numFmtId="1" fontId="5" fillId="0" borderId="1" xfId="47" applyNumberFormat="1" applyFont="1" applyFill="1" applyBorder="1" applyAlignment="1" applyProtection="1">
      <alignment horizontal="center" vertical="center"/>
    </xf>
    <xf numFmtId="1" fontId="5" fillId="0" borderId="2" xfId="47" applyNumberFormat="1" applyFont="1" applyFill="1" applyBorder="1" applyAlignment="1" applyProtection="1">
      <alignment horizontal="center" vertical="center" wrapText="1"/>
    </xf>
    <xf numFmtId="1" fontId="5" fillId="0" borderId="3" xfId="47" applyNumberFormat="1" applyFont="1" applyFill="1" applyBorder="1" applyAlignment="1" applyProtection="1">
      <alignment horizontal="center" vertical="center" wrapText="1"/>
    </xf>
    <xf numFmtId="1" fontId="6" fillId="0" borderId="2" xfId="47" applyNumberFormat="1" applyFont="1" applyFill="1" applyBorder="1" applyAlignment="1">
      <alignment horizontal="center" vertical="center"/>
    </xf>
    <xf numFmtId="1" fontId="5" fillId="0" borderId="4" xfId="47" applyNumberFormat="1" applyFont="1" applyFill="1" applyBorder="1" applyAlignment="1" applyProtection="1">
      <alignment horizontal="center" vertical="center"/>
    </xf>
    <xf numFmtId="1" fontId="5" fillId="0" borderId="5" xfId="47" applyNumberFormat="1" applyFont="1" applyFill="1" applyBorder="1" applyAlignment="1" applyProtection="1">
      <alignment horizontal="center" vertical="center" wrapText="1"/>
    </xf>
    <xf numFmtId="0" fontId="6" fillId="0" borderId="2" xfId="52" applyFont="1" applyBorder="1" applyAlignment="1">
      <alignment vertical="center"/>
    </xf>
    <xf numFmtId="177" fontId="6" fillId="0" borderId="2" xfId="36" applyNumberFormat="1" applyFont="1" applyBorder="1" applyAlignment="1">
      <alignment horizontal="right" vertical="center"/>
    </xf>
    <xf numFmtId="176" fontId="6" fillId="0" borderId="2" xfId="36" applyNumberFormat="1" applyFont="1" applyBorder="1" applyAlignment="1">
      <alignment horizontal="right" vertical="center"/>
    </xf>
    <xf numFmtId="1" fontId="1" fillId="0" borderId="2" xfId="47" applyNumberFormat="1" applyFill="1" applyBorder="1">
      <alignment vertical="center"/>
    </xf>
    <xf numFmtId="1" fontId="6" fillId="0" borderId="2" xfId="47" applyNumberFormat="1" applyFont="1" applyFill="1" applyBorder="1" applyAlignment="1">
      <alignment vertical="center" wrapText="1"/>
    </xf>
    <xf numFmtId="1" fontId="6" fillId="0" borderId="2" xfId="52" applyNumberFormat="1" applyFont="1" applyBorder="1" applyAlignment="1">
      <alignment vertical="center"/>
    </xf>
    <xf numFmtId="1" fontId="6" fillId="0" borderId="2" xfId="47" applyNumberFormat="1" applyFont="1" applyFill="1" applyBorder="1">
      <alignment vertical="center"/>
    </xf>
    <xf numFmtId="0" fontId="6" fillId="0" borderId="2" xfId="51" applyFont="1" applyFill="1" applyBorder="1" applyAlignment="1">
      <alignment vertical="center"/>
    </xf>
    <xf numFmtId="0" fontId="7" fillId="0" borderId="2" xfId="51" applyFont="1" applyFill="1" applyBorder="1" applyAlignment="1">
      <alignment horizontal="center" vertical="center"/>
    </xf>
    <xf numFmtId="177" fontId="7" fillId="0" borderId="2" xfId="36" applyNumberFormat="1" applyFont="1" applyBorder="1" applyAlignment="1">
      <alignment horizontal="right" vertical="center"/>
    </xf>
    <xf numFmtId="176" fontId="7" fillId="0" borderId="2" xfId="36" applyNumberFormat="1" applyFont="1" applyBorder="1" applyAlignment="1">
      <alignment horizontal="right" vertical="center"/>
    </xf>
    <xf numFmtId="1" fontId="8" fillId="0" borderId="2" xfId="47" applyNumberFormat="1" applyFont="1" applyFill="1" applyBorder="1">
      <alignment vertical="center"/>
    </xf>
    <xf numFmtId="1" fontId="6" fillId="0" borderId="6" xfId="47" applyNumberFormat="1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2014、2015社保基金预决算数据（人代会用）20150119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常规_2003年预算内经费支出分析表" xfId="47"/>
    <cellStyle name="强调文字颜色 6" xfId="48" builtinId="49"/>
    <cellStyle name="40% - 强调文字颜色 6" xfId="49" builtinId="51"/>
    <cellStyle name="60% - 强调文字颜色 6" xfId="50" builtinId="52"/>
    <cellStyle name="常规_zxqk01" xfId="51"/>
    <cellStyle name="常规_全市代编预算(地方增10.83)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L10" sqref="L10"/>
    </sheetView>
  </sheetViews>
  <sheetFormatPr defaultColWidth="12" defaultRowHeight="15" outlineLevelCol="6"/>
  <cols>
    <col min="1" max="1" width="28.375" style="1" customWidth="1"/>
    <col min="2" max="4" width="12.625" style="1" customWidth="1"/>
    <col min="5" max="5" width="16.125" style="1" hidden="1" customWidth="1"/>
    <col min="6" max="6" width="12.625" style="1" customWidth="1"/>
    <col min="7" max="7" width="5.5" style="1" hidden="1" customWidth="1"/>
    <col min="8" max="16384" width="12" style="1"/>
  </cols>
  <sheetData>
    <row r="1" s="1" customFormat="1" ht="27.75" customHeight="1" spans="1:7">
      <c r="A1" s="2" t="s">
        <v>0</v>
      </c>
      <c r="B1" s="2"/>
      <c r="C1" s="2"/>
      <c r="D1" s="2"/>
      <c r="E1" s="2"/>
      <c r="F1" s="2"/>
      <c r="G1" s="3"/>
    </row>
    <row r="2" s="1" customFormat="1" ht="18.6" customHeight="1" spans="1:6">
      <c r="A2" s="4"/>
      <c r="B2" s="4"/>
      <c r="C2" s="4"/>
      <c r="D2" s="4"/>
      <c r="E2" s="4"/>
      <c r="F2" s="5" t="s">
        <v>1</v>
      </c>
    </row>
    <row r="3" s="1" customFormat="1" ht="19.7" customHeight="1" spans="1:7">
      <c r="A3" s="6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9" t="s">
        <v>8</v>
      </c>
    </row>
    <row r="4" s="1" customFormat="1" ht="16.35" customHeight="1" spans="1:7">
      <c r="A4" s="10"/>
      <c r="B4" s="7"/>
      <c r="C4" s="7"/>
      <c r="D4" s="7"/>
      <c r="E4" s="11"/>
      <c r="F4" s="7"/>
      <c r="G4" s="9"/>
    </row>
    <row r="5" s="1" customFormat="1" ht="26" customHeight="1" spans="1:7">
      <c r="A5" s="12" t="s">
        <v>9</v>
      </c>
      <c r="B5" s="13">
        <v>191860</v>
      </c>
      <c r="C5" s="13">
        <v>184058</v>
      </c>
      <c r="D5" s="14">
        <f t="shared" ref="D5:D27" si="0">IF(B5&lt;&gt;0,C5/B5*100,"")</f>
        <v>95.9334931721047</v>
      </c>
      <c r="E5" s="13">
        <v>199081</v>
      </c>
      <c r="F5" s="14">
        <f t="shared" ref="F5:F27" si="1">IF(E5&lt;&gt;0,C5/E5*100-100,"")</f>
        <v>-7.54617467262068</v>
      </c>
      <c r="G5" s="15"/>
    </row>
    <row r="6" s="1" customFormat="1" ht="26" customHeight="1" spans="1:7">
      <c r="A6" s="12" t="s">
        <v>10</v>
      </c>
      <c r="B6" s="13">
        <v>775</v>
      </c>
      <c r="C6" s="13">
        <v>729</v>
      </c>
      <c r="D6" s="14">
        <f t="shared" si="0"/>
        <v>94.0645161290323</v>
      </c>
      <c r="E6" s="13">
        <v>2452</v>
      </c>
      <c r="F6" s="14">
        <f t="shared" si="1"/>
        <v>-70.2691680261011</v>
      </c>
      <c r="G6" s="15"/>
    </row>
    <row r="7" s="1" customFormat="1" ht="26" customHeight="1" spans="1:7">
      <c r="A7" s="12" t="s">
        <v>11</v>
      </c>
      <c r="B7" s="13">
        <v>64508</v>
      </c>
      <c r="C7" s="13">
        <v>62518</v>
      </c>
      <c r="D7" s="14">
        <f t="shared" si="0"/>
        <v>96.9151113040243</v>
      </c>
      <c r="E7" s="13">
        <v>60921</v>
      </c>
      <c r="F7" s="14">
        <f t="shared" si="1"/>
        <v>2.62142775069351</v>
      </c>
      <c r="G7" s="15"/>
    </row>
    <row r="8" s="1" customFormat="1" ht="26" customHeight="1" spans="1:7">
      <c r="A8" s="12" t="s">
        <v>12</v>
      </c>
      <c r="B8" s="13">
        <v>299497</v>
      </c>
      <c r="C8" s="13">
        <v>287219</v>
      </c>
      <c r="D8" s="14">
        <f t="shared" si="0"/>
        <v>95.9004597708825</v>
      </c>
      <c r="E8" s="13">
        <v>276614</v>
      </c>
      <c r="F8" s="14">
        <f t="shared" si="1"/>
        <v>3.83386234970031</v>
      </c>
      <c r="G8" s="15"/>
    </row>
    <row r="9" s="1" customFormat="1" ht="26" customHeight="1" spans="1:7">
      <c r="A9" s="12" t="s">
        <v>13</v>
      </c>
      <c r="B9" s="13">
        <v>33110</v>
      </c>
      <c r="C9" s="13">
        <v>30255</v>
      </c>
      <c r="D9" s="14">
        <f t="shared" si="0"/>
        <v>91.377227423739</v>
      </c>
      <c r="E9" s="13">
        <v>21692</v>
      </c>
      <c r="F9" s="14">
        <f t="shared" si="1"/>
        <v>39.4753826295408</v>
      </c>
      <c r="G9" s="15"/>
    </row>
    <row r="10" s="1" customFormat="1" ht="26" customHeight="1" spans="1:7">
      <c r="A10" s="12" t="s">
        <v>14</v>
      </c>
      <c r="B10" s="13">
        <v>62268</v>
      </c>
      <c r="C10" s="13">
        <v>52145</v>
      </c>
      <c r="D10" s="14">
        <f t="shared" si="0"/>
        <v>83.7428534720884</v>
      </c>
      <c r="E10" s="13">
        <v>48346</v>
      </c>
      <c r="F10" s="14">
        <f t="shared" si="1"/>
        <v>7.85794067761552</v>
      </c>
      <c r="G10" s="15"/>
    </row>
    <row r="11" s="1" customFormat="1" ht="26" customHeight="1" spans="1:7">
      <c r="A11" s="12" t="s">
        <v>15</v>
      </c>
      <c r="B11" s="13">
        <v>281855</v>
      </c>
      <c r="C11" s="13">
        <v>251571</v>
      </c>
      <c r="D11" s="14">
        <f t="shared" si="0"/>
        <v>89.2554682372142</v>
      </c>
      <c r="E11" s="13">
        <v>226412</v>
      </c>
      <c r="F11" s="14">
        <f t="shared" si="1"/>
        <v>11.1120435312616</v>
      </c>
      <c r="G11" s="15"/>
    </row>
    <row r="12" s="1" customFormat="1" ht="26" customHeight="1" spans="1:7">
      <c r="A12" s="12" t="s">
        <v>16</v>
      </c>
      <c r="B12" s="13">
        <v>223768</v>
      </c>
      <c r="C12" s="13">
        <v>209017</v>
      </c>
      <c r="D12" s="14">
        <f t="shared" si="0"/>
        <v>93.4079046154946</v>
      </c>
      <c r="E12" s="13">
        <v>169505</v>
      </c>
      <c r="F12" s="14">
        <f t="shared" si="1"/>
        <v>23.3102268369665</v>
      </c>
      <c r="G12" s="15"/>
    </row>
    <row r="13" s="1" customFormat="1" ht="26" customHeight="1" spans="1:7">
      <c r="A13" s="12" t="s">
        <v>17</v>
      </c>
      <c r="B13" s="13">
        <v>99373</v>
      </c>
      <c r="C13" s="13">
        <v>57677</v>
      </c>
      <c r="D13" s="14">
        <f t="shared" si="0"/>
        <v>58.0409165467481</v>
      </c>
      <c r="E13" s="13">
        <v>83995</v>
      </c>
      <c r="F13" s="14">
        <f t="shared" si="1"/>
        <v>-31.3328174296089</v>
      </c>
      <c r="G13" s="15"/>
    </row>
    <row r="14" s="1" customFormat="1" ht="26" customHeight="1" spans="1:7">
      <c r="A14" s="12" t="s">
        <v>18</v>
      </c>
      <c r="B14" s="13">
        <v>90616</v>
      </c>
      <c r="C14" s="13">
        <v>80493</v>
      </c>
      <c r="D14" s="14">
        <f t="shared" si="0"/>
        <v>88.828683676172</v>
      </c>
      <c r="E14" s="13">
        <v>58143</v>
      </c>
      <c r="F14" s="14">
        <f t="shared" si="1"/>
        <v>38.439708993344</v>
      </c>
      <c r="G14" s="16"/>
    </row>
    <row r="15" s="1" customFormat="1" ht="26" customHeight="1" spans="1:7">
      <c r="A15" s="12" t="s">
        <v>19</v>
      </c>
      <c r="B15" s="13">
        <v>591577</v>
      </c>
      <c r="C15" s="13">
        <v>428046</v>
      </c>
      <c r="D15" s="14">
        <f t="shared" si="0"/>
        <v>72.3567684342022</v>
      </c>
      <c r="E15" s="13">
        <v>408627</v>
      </c>
      <c r="F15" s="14">
        <f t="shared" si="1"/>
        <v>4.75225572465843</v>
      </c>
      <c r="G15" s="15"/>
    </row>
    <row r="16" s="1" customFormat="1" ht="26" customHeight="1" spans="1:7">
      <c r="A16" s="12" t="s">
        <v>20</v>
      </c>
      <c r="B16" s="13">
        <v>69787</v>
      </c>
      <c r="C16" s="13">
        <v>51814</v>
      </c>
      <c r="D16" s="14">
        <f t="shared" si="0"/>
        <v>74.2459197271698</v>
      </c>
      <c r="E16" s="13">
        <v>96627</v>
      </c>
      <c r="F16" s="14">
        <f t="shared" si="1"/>
        <v>-46.3773065499291</v>
      </c>
      <c r="G16" s="15"/>
    </row>
    <row r="17" s="1" customFormat="1" ht="26" customHeight="1" spans="1:7">
      <c r="A17" s="17" t="s">
        <v>21</v>
      </c>
      <c r="B17" s="13">
        <v>23185</v>
      </c>
      <c r="C17" s="13">
        <v>17260</v>
      </c>
      <c r="D17" s="14">
        <f t="shared" si="0"/>
        <v>74.4446840629717</v>
      </c>
      <c r="E17" s="13">
        <v>8471</v>
      </c>
      <c r="F17" s="14">
        <f t="shared" si="1"/>
        <v>103.753984181325</v>
      </c>
      <c r="G17" s="15"/>
    </row>
    <row r="18" s="1" customFormat="1" ht="26" customHeight="1" spans="1:7">
      <c r="A18" s="17" t="s">
        <v>22</v>
      </c>
      <c r="B18" s="13">
        <v>6593</v>
      </c>
      <c r="C18" s="13">
        <v>5309</v>
      </c>
      <c r="D18" s="14">
        <f t="shared" si="0"/>
        <v>80.5247990292735</v>
      </c>
      <c r="E18" s="13">
        <v>10182</v>
      </c>
      <c r="F18" s="14">
        <f t="shared" si="1"/>
        <v>-47.8589668041642</v>
      </c>
      <c r="G18" s="15"/>
    </row>
    <row r="19" s="1" customFormat="1" ht="26" customHeight="1" spans="1:7">
      <c r="A19" s="18" t="s">
        <v>23</v>
      </c>
      <c r="B19" s="13">
        <v>1040</v>
      </c>
      <c r="C19" s="13">
        <v>1031</v>
      </c>
      <c r="D19" s="14">
        <f t="shared" si="0"/>
        <v>99.1346153846154</v>
      </c>
      <c r="E19" s="13">
        <v>57</v>
      </c>
      <c r="F19" s="14">
        <f t="shared" si="1"/>
        <v>1708.77192982456</v>
      </c>
      <c r="G19" s="15"/>
    </row>
    <row r="20" s="1" customFormat="1" ht="26" customHeight="1" spans="1:7">
      <c r="A20" s="18" t="s">
        <v>24</v>
      </c>
      <c r="B20" s="13">
        <v>37765</v>
      </c>
      <c r="C20" s="13">
        <v>26396</v>
      </c>
      <c r="D20" s="14">
        <f t="shared" si="0"/>
        <v>69.8954057990203</v>
      </c>
      <c r="E20" s="13">
        <v>34143</v>
      </c>
      <c r="F20" s="14">
        <f t="shared" si="1"/>
        <v>-22.6898632223296</v>
      </c>
      <c r="G20" s="15"/>
    </row>
    <row r="21" s="1" customFormat="1" ht="26" customHeight="1" spans="1:7">
      <c r="A21" s="15" t="s">
        <v>25</v>
      </c>
      <c r="B21" s="13">
        <v>89626</v>
      </c>
      <c r="C21" s="13">
        <v>64475</v>
      </c>
      <c r="D21" s="14">
        <f t="shared" si="0"/>
        <v>71.937830540245</v>
      </c>
      <c r="E21" s="13">
        <v>65809</v>
      </c>
      <c r="F21" s="14">
        <f t="shared" si="1"/>
        <v>-2.02707836314183</v>
      </c>
      <c r="G21" s="15"/>
    </row>
    <row r="22" s="1" customFormat="1" ht="26" customHeight="1" spans="1:7">
      <c r="A22" s="17" t="s">
        <v>26</v>
      </c>
      <c r="B22" s="13">
        <v>7467</v>
      </c>
      <c r="C22" s="13">
        <v>6433</v>
      </c>
      <c r="D22" s="14">
        <f t="shared" si="0"/>
        <v>86.1524039105397</v>
      </c>
      <c r="E22" s="13">
        <v>8085</v>
      </c>
      <c r="F22" s="14">
        <f t="shared" si="1"/>
        <v>-20.4329004329004</v>
      </c>
      <c r="G22" s="15"/>
    </row>
    <row r="23" s="1" customFormat="1" ht="26" customHeight="1" spans="1:7">
      <c r="A23" s="19" t="s">
        <v>27</v>
      </c>
      <c r="B23" s="13">
        <v>142249</v>
      </c>
      <c r="C23" s="13">
        <v>122172</v>
      </c>
      <c r="D23" s="14">
        <f t="shared" si="0"/>
        <v>85.8860167734044</v>
      </c>
      <c r="E23" s="13">
        <v>131872</v>
      </c>
      <c r="F23" s="14">
        <f t="shared" si="1"/>
        <v>-7.35561756855132</v>
      </c>
      <c r="G23" s="15"/>
    </row>
    <row r="24" s="1" customFormat="1" ht="26" customHeight="1" spans="1:7">
      <c r="A24" s="19" t="s">
        <v>28</v>
      </c>
      <c r="B24" s="13">
        <v>22046</v>
      </c>
      <c r="C24" s="13">
        <v>22046</v>
      </c>
      <c r="D24" s="14">
        <f t="shared" si="0"/>
        <v>100</v>
      </c>
      <c r="E24" s="13">
        <v>23352</v>
      </c>
      <c r="F24" s="14">
        <f t="shared" si="1"/>
        <v>-5.59266872216513</v>
      </c>
      <c r="G24" s="15"/>
    </row>
    <row r="25" s="1" customFormat="1" ht="26" customHeight="1" spans="1:7">
      <c r="A25" s="19" t="s">
        <v>29</v>
      </c>
      <c r="B25" s="13">
        <v>198</v>
      </c>
      <c r="C25" s="13">
        <v>198</v>
      </c>
      <c r="D25" s="14">
        <f t="shared" si="0"/>
        <v>100</v>
      </c>
      <c r="E25" s="13">
        <v>183</v>
      </c>
      <c r="F25" s="14">
        <f t="shared" si="1"/>
        <v>8.19672131147541</v>
      </c>
      <c r="G25" s="15"/>
    </row>
    <row r="26" s="1" customFormat="1" ht="26" customHeight="1" spans="1:7">
      <c r="A26" s="19" t="s">
        <v>30</v>
      </c>
      <c r="B26" s="13">
        <v>23462</v>
      </c>
      <c r="C26" s="13">
        <v>6900</v>
      </c>
      <c r="D26" s="14">
        <f t="shared" si="0"/>
        <v>29.4092575228028</v>
      </c>
      <c r="E26" s="13">
        <v>12946</v>
      </c>
      <c r="F26" s="14">
        <f t="shared" si="1"/>
        <v>-46.7016839178125</v>
      </c>
      <c r="G26" s="15"/>
    </row>
    <row r="27" s="1" customFormat="1" ht="26" customHeight="1" spans="1:7">
      <c r="A27" s="20" t="s">
        <v>31</v>
      </c>
      <c r="B27" s="21">
        <f>SUM(B5:B26)</f>
        <v>2362625</v>
      </c>
      <c r="C27" s="21">
        <f>SUM(C5:C26)</f>
        <v>1967762</v>
      </c>
      <c r="D27" s="22">
        <f t="shared" si="0"/>
        <v>83.2871065023015</v>
      </c>
      <c r="E27" s="21">
        <f>SUM(E5:E26)</f>
        <v>1947515</v>
      </c>
      <c r="F27" s="22">
        <f t="shared" si="1"/>
        <v>1.03963255738724</v>
      </c>
      <c r="G27" s="23"/>
    </row>
    <row r="28" s="1" customFormat="1" ht="38.25" customHeight="1" spans="1:6">
      <c r="A28" s="24"/>
      <c r="B28" s="24"/>
      <c r="C28" s="24"/>
      <c r="D28" s="24"/>
      <c r="E28" s="24"/>
      <c r="F28" s="24"/>
    </row>
    <row r="29" s="1" customFormat="1" ht="18.2" customHeight="1"/>
    <row r="30" s="1" customFormat="1" ht="18.2" customHeight="1"/>
    <row r="31" s="1" customFormat="1" ht="18.2" customHeight="1"/>
    <row r="32" s="1" customFormat="1" ht="18.2" customHeight="1"/>
  </sheetData>
  <mergeCells count="9">
    <mergeCell ref="A1:G1"/>
    <mergeCell ref="A28:F28"/>
    <mergeCell ref="A3:A4"/>
    <mergeCell ref="B3:B4"/>
    <mergeCell ref="C3:C4"/>
    <mergeCell ref="D3:D4"/>
    <mergeCell ref="E3:E4"/>
    <mergeCell ref="F3:F4"/>
    <mergeCell ref="G3:G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2024-08-23T06:57:00Z</dcterms:created>
  <dcterms:modified xsi:type="dcterms:W3CDTF">2024-08-23T06:57:39Z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