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<sst xmlns="http://schemas.openxmlformats.org/spreadsheetml/2006/main" count="14">
  <si>
    <t>2023年市级社保基金决算平衡表</t>
  </si>
  <si>
    <t>单位：万元</t>
  </si>
  <si>
    <t>项目及名称</t>
  </si>
  <si>
    <r>
      <t xml:space="preserve">上年结余  </t>
    </r>
    <r>
      <rPr>
        <b/>
        <sz val="9"/>
        <rFont val="宋体"/>
        <charset val="134"/>
      </rPr>
      <t>(市级统筹）</t>
    </r>
  </si>
  <si>
    <t>2023年基  金收入</t>
  </si>
  <si>
    <t>2023年基  金支出</t>
  </si>
  <si>
    <t>累 计
结 余</t>
  </si>
  <si>
    <t>其中：当年结余</t>
  </si>
  <si>
    <t>市级社保基金平衡情况</t>
  </si>
  <si>
    <t>1.失业保险基金</t>
  </si>
  <si>
    <t>2.城镇职工医疗保险金</t>
  </si>
  <si>
    <t>3.工伤保险基金</t>
  </si>
  <si>
    <t>4.机关事业单位养老保险</t>
  </si>
  <si>
    <t>5.城乡居民基本医疗保险基金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</si>
</sst>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_ "/>
    <numFmt numFmtId="177" formatCode="0.00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indexed="10"/>
      <name val="宋体"/>
      <charset val="134"/>
    </font>
    <font>
      <sz val="21"/>
      <name val="方正小标宋简体"/>
      <charset val="134"/>
    </font>
    <font>
      <b/>
      <sz val="12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3" borderId="3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" fillId="0" borderId="0"/>
    <xf numFmtId="0" fontId="14" fillId="1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" fillId="0" borderId="0"/>
  </cellStyleXfs>
  <cellXfs count="13">
    <xf numFmtId="0" fontId="0" fillId="0" borderId="0" xfId="0">
      <alignment vertical="center"/>
    </xf>
    <xf numFmtId="0" fontId="1" fillId="0" borderId="0" xfId="50"/>
    <xf numFmtId="0" fontId="2" fillId="0" borderId="0" xfId="50" applyFont="1"/>
    <xf numFmtId="0" fontId="3" fillId="0" borderId="0" xfId="50" applyFont="1" applyAlignment="1">
      <alignment horizontal="center" vertical="center" wrapText="1"/>
    </xf>
    <xf numFmtId="31" fontId="1" fillId="0" borderId="0" xfId="50" applyNumberFormat="1" applyAlignment="1">
      <alignment horizontal="left" vertical="center"/>
    </xf>
    <xf numFmtId="0" fontId="1" fillId="0" borderId="0" xfId="50" applyAlignment="1">
      <alignment horizontal="center" vertical="center"/>
    </xf>
    <xf numFmtId="0" fontId="4" fillId="0" borderId="1" xfId="50" applyFont="1" applyBorder="1" applyAlignment="1">
      <alignment horizontal="center" vertical="center"/>
    </xf>
    <xf numFmtId="0" fontId="4" fillId="0" borderId="1" xfId="50" applyFont="1" applyBorder="1" applyAlignment="1">
      <alignment horizontal="center" vertical="center" wrapText="1"/>
    </xf>
    <xf numFmtId="176" fontId="4" fillId="0" borderId="1" xfId="36" applyNumberFormat="1" applyFont="1" applyBorder="1" applyAlignment="1">
      <alignment horizontal="right" vertical="center"/>
    </xf>
    <xf numFmtId="0" fontId="1" fillId="0" borderId="1" xfId="50" applyFont="1" applyBorder="1" applyAlignment="1">
      <alignment horizontal="left" vertical="center" indent="1"/>
    </xf>
    <xf numFmtId="176" fontId="1" fillId="0" borderId="1" xfId="36" applyNumberFormat="1" applyFont="1" applyBorder="1" applyAlignment="1">
      <alignment horizontal="right" vertical="center"/>
    </xf>
    <xf numFmtId="177" fontId="1" fillId="0" borderId="1" xfId="50" applyNumberFormat="1" applyFont="1" applyBorder="1" applyAlignment="1">
      <alignment horizontal="left" vertical="center" indent="1"/>
    </xf>
    <xf numFmtId="0" fontId="1" fillId="0" borderId="1" xfId="36" applyFont="1" applyBorder="1" applyAlignment="1">
      <alignment horizontal="left" vertical="center" inden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2014、2015社保基金预决算数据（人代会用）20150119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2014、2015社保基金预决算数据（人代会用）2015012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M7" sqref="M7"/>
    </sheetView>
  </sheetViews>
  <sheetFormatPr defaultColWidth="9" defaultRowHeight="14.25" outlineLevelCol="5"/>
  <cols>
    <col min="1" max="1" width="29.7" style="1" customWidth="1"/>
    <col min="2" max="6" width="10.125" style="1" customWidth="1"/>
    <col min="7" max="16384" width="9" style="1"/>
  </cols>
  <sheetData>
    <row r="1" s="1" customFormat="1" ht="41.25" customHeight="1" spans="1:6">
      <c r="A1" s="3" t="s">
        <v>0</v>
      </c>
      <c r="B1" s="3"/>
      <c r="C1" s="3"/>
      <c r="D1" s="3"/>
      <c r="E1" s="3"/>
      <c r="F1" s="3"/>
    </row>
    <row r="2" s="1" customFormat="1" ht="31.5" customHeight="1" spans="1:6">
      <c r="A2" s="4"/>
      <c r="B2" s="4"/>
      <c r="F2" s="5" t="s">
        <v>1</v>
      </c>
    </row>
    <row r="3" s="1" customFormat="1" ht="45.75" customHeight="1" spans="1:6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</row>
    <row r="4" s="1" customFormat="1" ht="36" customHeight="1" spans="1:6">
      <c r="A4" s="6" t="s">
        <v>8</v>
      </c>
      <c r="B4" s="8">
        <f t="shared" ref="B4:F4" si="0">SUM(B5:B9)</f>
        <v>149885</v>
      </c>
      <c r="C4" s="8">
        <f t="shared" si="0"/>
        <v>256848</v>
      </c>
      <c r="D4" s="8">
        <f t="shared" si="0"/>
        <v>263692</v>
      </c>
      <c r="E4" s="8">
        <f t="shared" si="0"/>
        <v>143041</v>
      </c>
      <c r="F4" s="8">
        <f t="shared" si="0"/>
        <v>-6844</v>
      </c>
    </row>
    <row r="5" s="1" customFormat="1" ht="36" customHeight="1" spans="1:6">
      <c r="A5" s="9" t="s">
        <v>9</v>
      </c>
      <c r="B5" s="10">
        <v>9043</v>
      </c>
      <c r="C5" s="10">
        <v>10124</v>
      </c>
      <c r="D5" s="10">
        <v>19167</v>
      </c>
      <c r="E5" s="10"/>
      <c r="F5" s="10">
        <f t="shared" ref="F5:F9" si="1">C5-D5</f>
        <v>-9043</v>
      </c>
    </row>
    <row r="6" s="2" customFormat="1" ht="36" customHeight="1" spans="1:6">
      <c r="A6" s="9" t="s">
        <v>10</v>
      </c>
      <c r="B6" s="10">
        <v>83407</v>
      </c>
      <c r="C6" s="10">
        <v>84953</v>
      </c>
      <c r="D6" s="10">
        <v>76059</v>
      </c>
      <c r="E6" s="10">
        <f t="shared" ref="E6:E9" si="2">B6+C6-D6</f>
        <v>92301</v>
      </c>
      <c r="F6" s="10">
        <f t="shared" si="1"/>
        <v>8894</v>
      </c>
    </row>
    <row r="7" s="1" customFormat="1" ht="36" customHeight="1" spans="1:6">
      <c r="A7" s="9" t="s">
        <v>11</v>
      </c>
      <c r="B7" s="10">
        <v>677</v>
      </c>
      <c r="C7" s="10">
        <v>8401</v>
      </c>
      <c r="D7" s="10">
        <v>9078</v>
      </c>
      <c r="E7" s="10"/>
      <c r="F7" s="10">
        <f t="shared" si="1"/>
        <v>-677</v>
      </c>
    </row>
    <row r="8" s="1" customFormat="1" ht="36" customHeight="1" spans="1:6">
      <c r="A8" s="11" t="s">
        <v>12</v>
      </c>
      <c r="B8" s="10">
        <v>6431</v>
      </c>
      <c r="C8" s="10">
        <v>46173</v>
      </c>
      <c r="D8" s="10">
        <v>47975</v>
      </c>
      <c r="E8" s="10">
        <f t="shared" si="2"/>
        <v>4629</v>
      </c>
      <c r="F8" s="10">
        <f t="shared" si="1"/>
        <v>-1802</v>
      </c>
    </row>
    <row r="9" s="1" customFormat="1" ht="36" customHeight="1" spans="1:6">
      <c r="A9" s="12" t="s">
        <v>13</v>
      </c>
      <c r="B9" s="10">
        <v>50327</v>
      </c>
      <c r="C9" s="10">
        <v>107197</v>
      </c>
      <c r="D9" s="10">
        <v>111413</v>
      </c>
      <c r="E9" s="10">
        <f t="shared" si="2"/>
        <v>46111</v>
      </c>
      <c r="F9" s="10">
        <f t="shared" si="1"/>
        <v>-4216</v>
      </c>
    </row>
  </sheetData>
  <mergeCells count="1">
    <mergeCell ref="A1:F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2024-08-26T07:31:00Z</dcterms:created>
  <dcterms:modified xsi:type="dcterms:W3CDTF">2024-08-26T07:36:09Z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