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<sst xmlns="http://schemas.openxmlformats.org/spreadsheetml/2006/main" count="15">
  <si>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2023年市级社保基金收支决算表</t>
  </si>
  <si>
    <t>单位：万元</t>
  </si>
  <si>
    <t>项目及名称</t>
  </si>
  <si>
    <t>2023年   预算数</t>
  </si>
  <si>
    <t>2023年   完成数</t>
  </si>
  <si>
    <t>占预算的%</t>
  </si>
  <si>
    <t>上年同期执行数</t>
  </si>
  <si>
    <t>增长%</t>
  </si>
  <si>
    <t>一、社保基金收入合计</t>
  </si>
  <si>
    <t>1.失业保险基金</t>
  </si>
  <si>
    <t>2.城镇职工医疗保险金</t>
  </si>
  <si>
    <t>3.工伤保险基金</t>
  </si>
  <si>
    <t>4.机关事业单位养老保险</t>
  </si>
  <si>
    <t>5.城乡居民基本医疗保险基金</t>
  </si>
  <si>
    <t>二、社保基金支出合计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</si>
</sst>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21"/>
      <name val="方正小标宋简体"/>
      <charset val="134"/>
    </font>
    <font>
      <b/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" fillId="0" borderId="0"/>
    <xf numFmtId="0" fontId="23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" fillId="0" borderId="0"/>
    <xf numFmtId="0" fontId="12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5" fillId="0" borderId="0"/>
  </cellStyleXfs>
  <cellXfs count="17">
    <xf numFmtId="0" fontId="0" fillId="0" borderId="0" xfId="0">
      <alignment vertical="center"/>
    </xf>
    <xf numFmtId="0" fontId="1" fillId="0" borderId="0" xfId="37"/>
    <xf numFmtId="0" fontId="2" fillId="0" borderId="0" xfId="37" applyFont="1"/>
    <xf numFmtId="0" fontId="3" fillId="0" borderId="0" xfId="37" applyFont="1" applyAlignment="1">
      <alignment horizontal="center" vertical="center"/>
    </xf>
    <xf numFmtId="0" fontId="1" fillId="0" borderId="1" xfId="37" applyBorder="1" applyAlignment="1">
      <alignment horizontal="center"/>
    </xf>
    <xf numFmtId="0" fontId="1" fillId="0" borderId="1" xfId="37" applyBorder="1" applyAlignment="1">
      <alignment horizontal="center" vertical="center"/>
    </xf>
    <xf numFmtId="0" fontId="2" fillId="0" borderId="2" xfId="37" applyFont="1" applyBorder="1" applyAlignment="1">
      <alignment horizontal="center" vertical="center"/>
    </xf>
    <xf numFmtId="0" fontId="2" fillId="0" borderId="2" xfId="37" applyFont="1" applyBorder="1" applyAlignment="1">
      <alignment horizontal="center" vertical="center" wrapText="1"/>
    </xf>
    <xf numFmtId="1" fontId="2" fillId="0" borderId="2" xfId="51" applyNumberFormat="1" applyFont="1" applyBorder="1" applyAlignment="1">
      <alignment horizontal="center" vertical="center" wrapText="1"/>
    </xf>
    <xf numFmtId="0" fontId="4" fillId="0" borderId="2" xfId="37" applyFont="1" applyBorder="1" applyAlignment="1">
      <alignment horizontal="left" vertical="center" indent="1"/>
    </xf>
    <xf numFmtId="177" fontId="2" fillId="0" borderId="2" xfId="37" applyNumberFormat="1" applyFont="1" applyBorder="1" applyAlignment="1">
      <alignment horizontal="right" vertical="center"/>
    </xf>
    <xf numFmtId="176" fontId="2" fillId="0" borderId="2" xfId="37" applyNumberFormat="1" applyFont="1" applyBorder="1" applyAlignment="1">
      <alignment horizontal="right" vertical="center"/>
    </xf>
    <xf numFmtId="0" fontId="2" fillId="0" borderId="2" xfId="37" applyFont="1" applyBorder="1" applyAlignment="1">
      <alignment horizontal="right" vertical="center"/>
    </xf>
    <xf numFmtId="0" fontId="1" fillId="0" borderId="2" xfId="37" applyFont="1" applyBorder="1" applyAlignment="1">
      <alignment horizontal="left" vertical="center" indent="1"/>
    </xf>
    <xf numFmtId="177" fontId="1" fillId="0" borderId="2" xfId="37" applyNumberFormat="1" applyFont="1" applyBorder="1" applyAlignment="1">
      <alignment horizontal="right" vertical="center"/>
    </xf>
    <xf numFmtId="176" fontId="1" fillId="0" borderId="2" xfId="37" applyNumberFormat="1" applyFont="1" applyBorder="1" applyAlignment="1">
      <alignment horizontal="right" vertical="center"/>
    </xf>
    <xf numFmtId="176" fontId="1" fillId="0" borderId="2" xfId="30" applyNumberFormat="1" applyFont="1" applyBorder="1" applyAlignment="1">
      <alignment horizontal="righ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_2014、2015社保基金预决算数据（人代会用）20150119 2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常规_2014、2015社保基金预决算数据（人代会用）20150119" xfId="37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全市代编预算(地方增10.83)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I5" sqref="I5"/>
    </sheetView>
  </sheetViews>
  <sheetFormatPr defaultColWidth="9" defaultRowHeight="14.25" outlineLevelCol="5"/>
  <cols>
    <col min="1" max="1" width="31.75" style="1" customWidth="1"/>
    <col min="2" max="2" width="11.25" style="1" customWidth="1"/>
    <col min="3" max="3" width="11" style="1" customWidth="1"/>
    <col min="4" max="4" width="11.5" style="1" customWidth="1"/>
    <col min="5" max="5" width="12.625" style="1" hidden="1" customWidth="1"/>
    <col min="6" max="6" width="12.625" style="1" customWidth="1"/>
    <col min="7" max="16384" width="9" style="1"/>
  </cols>
  <sheetData>
    <row r="1" s="1" customFormat="1" ht="47.25" customHeight="1" spans="1:6">
      <c r="A1" s="3" t="s">
        <v>0</v>
      </c>
      <c r="B1" s="3"/>
      <c r="C1" s="3"/>
      <c r="D1" s="3"/>
      <c r="E1" s="3"/>
      <c r="F1" s="3"/>
    </row>
    <row r="2" s="1" customFormat="1" ht="32.25" customHeight="1" spans="4:6">
      <c r="D2" s="4"/>
      <c r="E2" s="5" t="s">
        <v>1</v>
      </c>
      <c r="F2" s="5"/>
    </row>
    <row r="3" s="1" customFormat="1" ht="35.25" customHeight="1" spans="1:6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</row>
    <row r="4" s="2" customFormat="1" ht="36" customHeight="1" spans="1:6">
      <c r="A4" s="9" t="s">
        <v>8</v>
      </c>
      <c r="B4" s="10">
        <f>SUM(B5:B9)</f>
        <v>232915</v>
      </c>
      <c r="C4" s="10">
        <f>SUM(C5:C9)</f>
        <v>256848</v>
      </c>
      <c r="D4" s="11">
        <f t="shared" ref="D4:D15" si="0">+C4/B4*100</f>
        <v>110.275422364382</v>
      </c>
      <c r="E4" s="12">
        <f>SUM(E5:E9)</f>
        <v>226739</v>
      </c>
      <c r="F4" s="11">
        <f t="shared" ref="F4:F15" si="1">+C4/E4*100-100</f>
        <v>13.2791447435157</v>
      </c>
    </row>
    <row r="5" s="1" customFormat="1" ht="36" customHeight="1" spans="1:6">
      <c r="A5" s="13" t="s">
        <v>9</v>
      </c>
      <c r="B5" s="14">
        <v>6868</v>
      </c>
      <c r="C5" s="14">
        <v>10124</v>
      </c>
      <c r="D5" s="15">
        <f t="shared" si="0"/>
        <v>147.408270238789</v>
      </c>
      <c r="E5" s="14">
        <v>6991</v>
      </c>
      <c r="F5" s="15">
        <f t="shared" si="1"/>
        <v>44.8147618366471</v>
      </c>
    </row>
    <row r="6" s="1" customFormat="1" ht="36" customHeight="1" spans="1:6">
      <c r="A6" s="13" t="s">
        <v>10</v>
      </c>
      <c r="B6" s="14">
        <v>72404</v>
      </c>
      <c r="C6" s="14">
        <v>84953</v>
      </c>
      <c r="D6" s="15">
        <f t="shared" si="0"/>
        <v>117.331915363792</v>
      </c>
      <c r="E6" s="14">
        <v>75568</v>
      </c>
      <c r="F6" s="15">
        <f t="shared" si="1"/>
        <v>12.4192780012704</v>
      </c>
    </row>
    <row r="7" s="1" customFormat="1" ht="36" customHeight="1" spans="1:6">
      <c r="A7" s="13" t="s">
        <v>11</v>
      </c>
      <c r="B7" s="14">
        <v>7272</v>
      </c>
      <c r="C7" s="14">
        <v>8401</v>
      </c>
      <c r="D7" s="15">
        <f t="shared" si="0"/>
        <v>115.525302530253</v>
      </c>
      <c r="E7" s="14">
        <v>5588</v>
      </c>
      <c r="F7" s="15">
        <f t="shared" si="1"/>
        <v>50.3400143163923</v>
      </c>
    </row>
    <row r="8" s="1" customFormat="1" ht="36" customHeight="1" spans="1:6">
      <c r="A8" s="13" t="s">
        <v>12</v>
      </c>
      <c r="B8" s="14">
        <v>42498</v>
      </c>
      <c r="C8" s="14">
        <v>46173</v>
      </c>
      <c r="D8" s="15">
        <f t="shared" si="0"/>
        <v>108.647465763095</v>
      </c>
      <c r="E8" s="14">
        <v>41728</v>
      </c>
      <c r="F8" s="15">
        <f t="shared" si="1"/>
        <v>10.6523197852761</v>
      </c>
    </row>
    <row r="9" s="1" customFormat="1" ht="36" customHeight="1" spans="1:6">
      <c r="A9" s="13" t="s">
        <v>13</v>
      </c>
      <c r="B9" s="14">
        <v>103873</v>
      </c>
      <c r="C9" s="14">
        <v>107197</v>
      </c>
      <c r="D9" s="15">
        <f t="shared" si="0"/>
        <v>103.200061613701</v>
      </c>
      <c r="E9" s="14">
        <v>96864</v>
      </c>
      <c r="F9" s="15">
        <f t="shared" si="1"/>
        <v>10.6675338619095</v>
      </c>
    </row>
    <row r="10" s="2" customFormat="1" ht="36" customHeight="1" spans="1:6">
      <c r="A10" s="9" t="s">
        <v>14</v>
      </c>
      <c r="B10" s="10">
        <f>SUM(B11:B15)</f>
        <v>244400</v>
      </c>
      <c r="C10" s="10">
        <f>SUM(C11:C15)</f>
        <v>263692</v>
      </c>
      <c r="D10" s="11">
        <f t="shared" si="0"/>
        <v>107.893617021277</v>
      </c>
      <c r="E10" s="12">
        <f>SUM(E11:E15)</f>
        <v>220616</v>
      </c>
      <c r="F10" s="11">
        <f t="shared" si="1"/>
        <v>19.52532907858</v>
      </c>
    </row>
    <row r="11" s="1" customFormat="1" ht="36" customHeight="1" spans="1:6">
      <c r="A11" s="13" t="s">
        <v>9</v>
      </c>
      <c r="B11" s="14">
        <v>7819</v>
      </c>
      <c r="C11" s="14">
        <v>19167</v>
      </c>
      <c r="D11" s="16">
        <f t="shared" si="0"/>
        <v>245.133648804195</v>
      </c>
      <c r="E11" s="14">
        <v>23926</v>
      </c>
      <c r="F11" s="15">
        <f t="shared" si="1"/>
        <v>-19.8904956950598</v>
      </c>
    </row>
    <row r="12" s="1" customFormat="1" ht="36" customHeight="1" spans="1:6">
      <c r="A12" s="13" t="s">
        <v>10</v>
      </c>
      <c r="B12" s="14">
        <v>78876</v>
      </c>
      <c r="C12" s="14">
        <v>76059</v>
      </c>
      <c r="D12" s="16">
        <f t="shared" si="0"/>
        <v>96.4285714285714</v>
      </c>
      <c r="E12" s="14">
        <v>60050</v>
      </c>
      <c r="F12" s="15">
        <f t="shared" si="1"/>
        <v>26.6594504579517</v>
      </c>
    </row>
    <row r="13" s="1" customFormat="1" ht="36" customHeight="1" spans="1:6">
      <c r="A13" s="13" t="s">
        <v>11</v>
      </c>
      <c r="B13" s="14">
        <v>7760</v>
      </c>
      <c r="C13" s="14">
        <v>9078</v>
      </c>
      <c r="D13" s="16">
        <f t="shared" si="0"/>
        <v>116.984536082474</v>
      </c>
      <c r="E13" s="14">
        <v>6139</v>
      </c>
      <c r="F13" s="15">
        <f t="shared" si="1"/>
        <v>47.8742466199707</v>
      </c>
    </row>
    <row r="14" s="1" customFormat="1" ht="36" customHeight="1" spans="1:6">
      <c r="A14" s="13" t="s">
        <v>12</v>
      </c>
      <c r="B14" s="14">
        <v>46116</v>
      </c>
      <c r="C14" s="14">
        <v>47975</v>
      </c>
      <c r="D14" s="16">
        <f t="shared" si="0"/>
        <v>104.031138867204</v>
      </c>
      <c r="E14" s="14">
        <v>42519</v>
      </c>
      <c r="F14" s="15">
        <f t="shared" si="1"/>
        <v>12.8319104400386</v>
      </c>
    </row>
    <row r="15" s="1" customFormat="1" ht="36" customHeight="1" spans="1:6">
      <c r="A15" s="13" t="s">
        <v>13</v>
      </c>
      <c r="B15" s="14">
        <v>103829</v>
      </c>
      <c r="C15" s="14">
        <v>111413</v>
      </c>
      <c r="D15" s="16">
        <f t="shared" si="0"/>
        <v>107.304317676179</v>
      </c>
      <c r="E15" s="14">
        <v>87982</v>
      </c>
      <c r="F15" s="15">
        <f t="shared" si="1"/>
        <v>26.6315837330363</v>
      </c>
    </row>
  </sheetData>
  <mergeCells count="2">
    <mergeCell ref="A1:F1"/>
    <mergeCell ref="E2:F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2024-08-26T07:30:00Z</dcterms:created>
  <dcterms:modified xsi:type="dcterms:W3CDTF">2024-08-26T07:35:11Z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