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<sst xmlns="http://schemas.openxmlformats.org/spreadsheetml/2006/main" count="16">
  <si>
    <t>2023年全市社保基金收支决算表</t>
  </si>
  <si>
    <t>单位：万元</t>
  </si>
  <si>
    <t>项目及名称</t>
  </si>
  <si>
    <r>
      <t>2023</t>
    </r>
    <r>
      <rPr>
        <b/>
        <sz val="11"/>
        <color indexed="8"/>
        <rFont val="宋体"/>
        <charset val="134"/>
      </rPr>
      <t>年   预算数</t>
    </r>
  </si>
  <si>
    <r>
      <t>2023</t>
    </r>
    <r>
      <rPr>
        <b/>
        <sz val="11"/>
        <color indexed="8"/>
        <rFont val="宋体"/>
        <charset val="134"/>
      </rPr>
      <t>年   完成数</t>
    </r>
  </si>
  <si>
    <t>占预算的%</t>
  </si>
  <si>
    <t>上年同期执行数</t>
  </si>
  <si>
    <t>增长%</t>
  </si>
  <si>
    <t>一、社保基金收入合计</t>
  </si>
  <si>
    <t>1.失业保险基金</t>
  </si>
  <si>
    <t>2.城镇职工医疗保险金</t>
  </si>
  <si>
    <t>3.工伤保险基金</t>
  </si>
  <si>
    <t>4.居民社会养老保险基金</t>
  </si>
  <si>
    <t>5.居民医疗保险基金</t>
  </si>
  <si>
    <t>6.机关事业单位养老保险</t>
  </si>
  <si>
    <t>二、社保基金支出合计</t>
  </si>
</sst>
</file>

<file path=xl/styles.xml><?xml version="1.0" encoding="utf-8"?>
<styleSheet xmlns="http://schemas.openxmlformats.org/spreadsheetml/2006/main">
  <numFmts count="6">
    <numFmt numFmtId="176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7" formatCode="0.00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21"/>
      <name val="方正小标宋简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family val="1"/>
      <charset val="0"/>
    </font>
    <font>
      <b/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7" borderId="8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8" fillId="2" borderId="3" applyNumberFormat="0" applyAlignment="0" applyProtection="0">
      <alignment vertical="center"/>
    </xf>
    <xf numFmtId="0" fontId="10" fillId="2" borderId="4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" fillId="0" borderId="0"/>
    <xf numFmtId="0" fontId="15" fillId="9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36"/>
    <xf numFmtId="0" fontId="2" fillId="0" borderId="0" xfId="36" applyFont="1"/>
    <xf numFmtId="0" fontId="3" fillId="0" borderId="0" xfId="36" applyFont="1" applyAlignment="1">
      <alignment horizontal="center" vertical="center" wrapText="1"/>
    </xf>
    <xf numFmtId="31" fontId="1" fillId="0" borderId="0" xfId="36" applyNumberFormat="1" applyAlignment="1">
      <alignment horizontal="left" vertical="center"/>
    </xf>
    <xf numFmtId="0" fontId="1" fillId="0" borderId="0" xfId="36" applyAlignment="1">
      <alignment horizontal="center" vertical="center"/>
    </xf>
    <xf numFmtId="0" fontId="2" fillId="0" borderId="1" xfId="36" applyFont="1" applyBorder="1" applyAlignment="1">
      <alignment horizontal="center" vertical="center"/>
    </xf>
    <xf numFmtId="0" fontId="2" fillId="0" borderId="1" xfId="36" applyFont="1" applyBorder="1" applyAlignment="1">
      <alignment horizontal="center" vertical="center" wrapText="1"/>
    </xf>
    <xf numFmtId="1" fontId="2" fillId="0" borderId="1" xfId="50" applyNumberFormat="1" applyFont="1" applyBorder="1" applyAlignment="1">
      <alignment horizontal="center" vertical="center" wrapText="1"/>
    </xf>
    <xf numFmtId="0" fontId="2" fillId="0" borderId="1" xfId="36" applyFont="1" applyBorder="1" applyAlignment="1">
      <alignment vertical="center"/>
    </xf>
    <xf numFmtId="176" fontId="2" fillId="0" borderId="1" xfId="36" applyNumberFormat="1" applyFont="1" applyBorder="1" applyAlignment="1">
      <alignment horizontal="right" vertical="center"/>
    </xf>
    <xf numFmtId="177" fontId="2" fillId="0" borderId="1" xfId="36" applyNumberFormat="1" applyFont="1" applyBorder="1" applyAlignment="1">
      <alignment horizontal="right" vertical="center"/>
    </xf>
    <xf numFmtId="177" fontId="2" fillId="0" borderId="1" xfId="36" applyNumberFormat="1" applyFont="1" applyBorder="1" applyAlignment="1">
      <alignment vertical="center"/>
    </xf>
    <xf numFmtId="0" fontId="1" fillId="0" borderId="1" xfId="36" applyFont="1" applyBorder="1" applyAlignment="1">
      <alignment horizontal="left" vertical="center" indent="1"/>
    </xf>
    <xf numFmtId="176" fontId="1" fillId="0" borderId="1" xfId="36" applyNumberFormat="1" applyFont="1" applyBorder="1" applyAlignment="1">
      <alignment horizontal="right" vertical="center"/>
    </xf>
    <xf numFmtId="177" fontId="1" fillId="0" borderId="1" xfId="36" applyNumberFormat="1" applyFont="1" applyBorder="1" applyAlignment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_2014、2015社保基金预决算数据（人代会用）20150119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全市代编预算(地方增10.83)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tabSelected="1" workbookViewId="0">
      <selection activeCell="J6" sqref="J6"/>
    </sheetView>
  </sheetViews>
  <sheetFormatPr defaultColWidth="9" defaultRowHeight="14.25" outlineLevelCol="5"/>
  <cols>
    <col min="1" max="1" width="35.375" style="1" customWidth="1"/>
    <col min="2" max="3" width="10.625" style="1" customWidth="1"/>
    <col min="4" max="4" width="11.125" style="1" customWidth="1"/>
    <col min="5" max="5" width="13.625" style="1" hidden="1" customWidth="1"/>
    <col min="6" max="6" width="10.875" style="1" customWidth="1"/>
    <col min="7" max="16384" width="9" style="1"/>
  </cols>
  <sheetData>
    <row r="1" s="1" customFormat="1" ht="36" customHeight="1" spans="1:6">
      <c r="A1" s="3" t="s">
        <v>0</v>
      </c>
      <c r="B1" s="3"/>
      <c r="C1" s="3"/>
      <c r="D1" s="3"/>
      <c r="E1" s="3"/>
      <c r="F1" s="3"/>
    </row>
    <row r="2" s="1" customFormat="1" ht="20.25" customHeight="1" spans="1:6">
      <c r="A2" s="4"/>
      <c r="F2" s="5" t="s">
        <v>1</v>
      </c>
    </row>
    <row r="3" s="1" customFormat="1" ht="41.25" customHeight="1" spans="1:6">
      <c r="A3" s="6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</row>
    <row r="4" s="1" customFormat="1" ht="34" customHeight="1" spans="1:6">
      <c r="A4" s="9" t="s">
        <v>8</v>
      </c>
      <c r="B4" s="10">
        <f>SUM(B5:B10)</f>
        <v>401624</v>
      </c>
      <c r="C4" s="10">
        <f>SUM(C5:C10)</f>
        <v>403491</v>
      </c>
      <c r="D4" s="11">
        <f t="shared" ref="D4:D17" si="0">+C4/B4*100</f>
        <v>100.46486265761</v>
      </c>
      <c r="E4" s="10">
        <f>SUM(E5:E10)</f>
        <v>354969</v>
      </c>
      <c r="F4" s="12">
        <f t="shared" ref="F4:F17" si="1">+C4/E4*100-100</f>
        <v>13.6693626767408</v>
      </c>
    </row>
    <row r="5" s="1" customFormat="1" ht="34" customHeight="1" spans="1:6">
      <c r="A5" s="13" t="s">
        <v>9</v>
      </c>
      <c r="B5" s="14">
        <v>13691</v>
      </c>
      <c r="C5" s="14">
        <v>10124</v>
      </c>
      <c r="D5" s="15">
        <f t="shared" si="0"/>
        <v>73.946388138193</v>
      </c>
      <c r="E5" s="14">
        <v>6991</v>
      </c>
      <c r="F5" s="15">
        <f t="shared" si="1"/>
        <v>44.8147618366471</v>
      </c>
    </row>
    <row r="6" s="1" customFormat="1" ht="34" customHeight="1" spans="1:6">
      <c r="A6" s="13" t="s">
        <v>10</v>
      </c>
      <c r="B6" s="14">
        <v>72554</v>
      </c>
      <c r="C6" s="14">
        <v>84953</v>
      </c>
      <c r="D6" s="15">
        <f t="shared" si="0"/>
        <v>117.089340353392</v>
      </c>
      <c r="E6" s="14">
        <v>75568</v>
      </c>
      <c r="F6" s="15">
        <f t="shared" si="1"/>
        <v>12.4192780012704</v>
      </c>
    </row>
    <row r="7" s="1" customFormat="1" ht="34" customHeight="1" spans="1:6">
      <c r="A7" s="13" t="s">
        <v>11</v>
      </c>
      <c r="B7" s="14">
        <v>7272</v>
      </c>
      <c r="C7" s="14">
        <v>8401</v>
      </c>
      <c r="D7" s="15">
        <f t="shared" si="0"/>
        <v>115.525302530253</v>
      </c>
      <c r="E7" s="14">
        <v>5588</v>
      </c>
      <c r="F7" s="15">
        <f t="shared" si="1"/>
        <v>50.3400143163923</v>
      </c>
    </row>
    <row r="8" s="1" customFormat="1" ht="34" customHeight="1" spans="1:6">
      <c r="A8" s="13" t="s">
        <v>12</v>
      </c>
      <c r="B8" s="14">
        <v>52868</v>
      </c>
      <c r="C8" s="14">
        <v>46406</v>
      </c>
      <c r="D8" s="15">
        <f t="shared" si="0"/>
        <v>87.7771052432473</v>
      </c>
      <c r="E8" s="14">
        <v>47072</v>
      </c>
      <c r="F8" s="15">
        <f t="shared" si="1"/>
        <v>-1.41485384092455</v>
      </c>
    </row>
    <row r="9" s="1" customFormat="1" ht="34" customHeight="1" spans="1:6">
      <c r="A9" s="13" t="s">
        <v>13</v>
      </c>
      <c r="B9" s="14">
        <v>104788</v>
      </c>
      <c r="C9" s="14">
        <v>107197</v>
      </c>
      <c r="D9" s="15">
        <f t="shared" si="0"/>
        <v>102.298927358094</v>
      </c>
      <c r="E9" s="14">
        <v>96864</v>
      </c>
      <c r="F9" s="15">
        <f t="shared" si="1"/>
        <v>10.6675338619095</v>
      </c>
    </row>
    <row r="10" s="2" customFormat="1" ht="34" customHeight="1" spans="1:6">
      <c r="A10" s="13" t="s">
        <v>14</v>
      </c>
      <c r="B10" s="14">
        <v>150451</v>
      </c>
      <c r="C10" s="14">
        <v>146410</v>
      </c>
      <c r="D10" s="15">
        <f t="shared" si="0"/>
        <v>97.3140756791248</v>
      </c>
      <c r="E10" s="14">
        <v>122886</v>
      </c>
      <c r="F10" s="15">
        <f t="shared" si="1"/>
        <v>19.1429454941979</v>
      </c>
    </row>
    <row r="11" s="1" customFormat="1" ht="34" customHeight="1" spans="1:6">
      <c r="A11" s="9" t="s">
        <v>15</v>
      </c>
      <c r="B11" s="10">
        <v>403583</v>
      </c>
      <c r="C11" s="10">
        <v>414001</v>
      </c>
      <c r="D11" s="12">
        <f t="shared" si="0"/>
        <v>102.581377312721</v>
      </c>
      <c r="E11" s="10">
        <f>SUM(E12:E17)</f>
        <v>361411</v>
      </c>
      <c r="F11" s="12">
        <f t="shared" si="1"/>
        <v>14.5513003201341</v>
      </c>
    </row>
    <row r="12" s="1" customFormat="1" ht="34" customHeight="1" spans="1:6">
      <c r="A12" s="13" t="s">
        <v>9</v>
      </c>
      <c r="B12" s="14">
        <v>13691</v>
      </c>
      <c r="C12" s="14">
        <v>19167</v>
      </c>
      <c r="D12" s="15">
        <f t="shared" si="0"/>
        <v>139.997078372654</v>
      </c>
      <c r="E12" s="14">
        <v>23926</v>
      </c>
      <c r="F12" s="15">
        <f t="shared" si="1"/>
        <v>-19.8904956950598</v>
      </c>
    </row>
    <row r="13" s="1" customFormat="1" ht="34" customHeight="1" spans="1:6">
      <c r="A13" s="13" t="s">
        <v>10</v>
      </c>
      <c r="B13" s="14">
        <v>78873</v>
      </c>
      <c r="C13" s="14">
        <v>76059</v>
      </c>
      <c r="D13" s="15">
        <f t="shared" si="0"/>
        <v>96.4322391692975</v>
      </c>
      <c r="E13" s="14">
        <v>60050</v>
      </c>
      <c r="F13" s="15">
        <f t="shared" si="1"/>
        <v>26.6594504579517</v>
      </c>
    </row>
    <row r="14" s="1" customFormat="1" ht="34" customHeight="1" spans="1:6">
      <c r="A14" s="13" t="s">
        <v>11</v>
      </c>
      <c r="B14" s="14">
        <v>7760</v>
      </c>
      <c r="C14" s="14">
        <v>9078</v>
      </c>
      <c r="D14" s="15">
        <f t="shared" si="0"/>
        <v>116.984536082474</v>
      </c>
      <c r="E14" s="14">
        <v>6139</v>
      </c>
      <c r="F14" s="15">
        <f t="shared" si="1"/>
        <v>47.8742466199707</v>
      </c>
    </row>
    <row r="15" s="1" customFormat="1" ht="34" customHeight="1" spans="1:6">
      <c r="A15" s="13" t="s">
        <v>12</v>
      </c>
      <c r="B15" s="14">
        <v>48917</v>
      </c>
      <c r="C15" s="14">
        <v>44091</v>
      </c>
      <c r="D15" s="15">
        <f t="shared" si="0"/>
        <v>90.1343091358832</v>
      </c>
      <c r="E15" s="14">
        <v>46345</v>
      </c>
      <c r="F15" s="15">
        <f t="shared" si="1"/>
        <v>-4.86352357320099</v>
      </c>
    </row>
    <row r="16" s="1" customFormat="1" ht="34" customHeight="1" spans="1:6">
      <c r="A16" s="13" t="s">
        <v>13</v>
      </c>
      <c r="B16" s="14">
        <v>103769</v>
      </c>
      <c r="C16" s="14">
        <v>111413</v>
      </c>
      <c r="D16" s="15">
        <f t="shared" si="0"/>
        <v>107.366361822895</v>
      </c>
      <c r="E16" s="14">
        <v>87982</v>
      </c>
      <c r="F16" s="15">
        <f t="shared" si="1"/>
        <v>26.6315837330363</v>
      </c>
    </row>
    <row r="17" s="1" customFormat="1" ht="34" customHeight="1" spans="1:6">
      <c r="A17" s="13" t="s">
        <v>14</v>
      </c>
      <c r="B17" s="14">
        <v>150573</v>
      </c>
      <c r="C17" s="14">
        <v>154193</v>
      </c>
      <c r="D17" s="15">
        <f t="shared" si="0"/>
        <v>102.404149482311</v>
      </c>
      <c r="E17" s="14">
        <v>136969</v>
      </c>
      <c r="F17" s="15">
        <f t="shared" si="1"/>
        <v>12.5751082361702</v>
      </c>
    </row>
  </sheetData>
  <mergeCells count="1">
    <mergeCell ref="A1:F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2024-08-26T07:30:00Z</dcterms:created>
  <dcterms:modified xsi:type="dcterms:W3CDTF">2024-08-26T07:34:42Z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