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<sst xmlns="http://schemas.openxmlformats.org/spreadsheetml/2006/main" count="24">
  <si>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2023年全市国有资本经营收支决算表</t>
  </si>
  <si>
    <t>单位：万元</t>
  </si>
  <si>
    <r>
      <t>收</t>
    </r>
    <r>
      <rPr>
        <b/>
        <sz val="12"/>
        <rFont val="Times New Roman"/>
        <family val="1"/>
        <charset val="0"/>
      </rPr>
      <t xml:space="preserve">        </t>
    </r>
    <r>
      <rPr>
        <b/>
        <sz val="12"/>
        <rFont val="宋体"/>
        <charset val="134"/>
      </rPr>
      <t>入</t>
    </r>
  </si>
  <si>
    <t>支    出</t>
  </si>
  <si>
    <r>
      <t>项</t>
    </r>
    <r>
      <rPr>
        <b/>
        <sz val="12"/>
        <rFont val="Times New Roman"/>
        <family val="1"/>
        <charset val="0"/>
      </rPr>
      <t xml:space="preserve">          </t>
    </r>
    <r>
      <rPr>
        <b/>
        <sz val="12"/>
        <rFont val="宋体"/>
        <charset val="134"/>
      </rPr>
      <t>目</t>
    </r>
  </si>
  <si>
    <t>预算数</t>
  </si>
  <si>
    <t>决算数</t>
  </si>
  <si>
    <t>国有资本经营收入小计</t>
  </si>
  <si>
    <t>国有资本经营支出小计</t>
  </si>
  <si>
    <t>利润收入</t>
  </si>
  <si>
    <t>补充社保基金支出</t>
  </si>
  <si>
    <t>股利、股息收入</t>
  </si>
  <si>
    <t>解决历史遗留问题及改革成本支出</t>
  </si>
  <si>
    <t>产权转让收入</t>
  </si>
  <si>
    <t>国有企业资本金注入</t>
  </si>
  <si>
    <t>清算收入</t>
  </si>
  <si>
    <t>其他支出</t>
  </si>
  <si>
    <t>其他收入</t>
  </si>
  <si>
    <t>上级补助收入</t>
  </si>
  <si>
    <t>补助下级支出</t>
  </si>
  <si>
    <t>上年结余收入</t>
  </si>
  <si>
    <t>调出资金</t>
  </si>
  <si>
    <t>收入总计</t>
  </si>
  <si>
    <t>支出总计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</si>
</sst>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21"/>
      <name val="方正小标宋简体"/>
      <charset val="134"/>
    </font>
    <font>
      <sz val="16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" fillId="0" borderId="0"/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/>
    <xf numFmtId="0" fontId="16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/>
  </cellStyleXfs>
  <cellXfs count="18">
    <xf numFmtId="0" fontId="0" fillId="0" borderId="0" xfId="0">
      <alignment vertical="center"/>
    </xf>
    <xf numFmtId="0" fontId="1" fillId="0" borderId="0" xfId="48" applyFont="1"/>
    <xf numFmtId="0" fontId="2" fillId="0" borderId="0" xfId="48" applyFont="1"/>
    <xf numFmtId="0" fontId="3" fillId="0" borderId="0" xfId="48" applyFont="1" applyFill="1" applyAlignment="1">
      <alignment horizontal="center" vertical="center"/>
    </xf>
    <xf numFmtId="0" fontId="4" fillId="0" borderId="0" xfId="48" applyFont="1" applyBorder="1"/>
    <xf numFmtId="0" fontId="1" fillId="0" borderId="1" xfId="48" applyFont="1" applyBorder="1" applyAlignment="1">
      <alignment horizontal="right"/>
    </xf>
    <xf numFmtId="0" fontId="2" fillId="0" borderId="2" xfId="48" applyFont="1" applyBorder="1" applyAlignment="1">
      <alignment horizontal="center" vertical="center"/>
    </xf>
    <xf numFmtId="0" fontId="2" fillId="0" borderId="2" xfId="48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176" fontId="1" fillId="0" borderId="2" xfId="36" applyNumberFormat="1" applyFont="1" applyBorder="1" applyAlignment="1">
      <alignment horizontal="right" vertical="center"/>
    </xf>
    <xf numFmtId="3" fontId="1" fillId="0" borderId="2" xfId="48" applyNumberFormat="1" applyFont="1" applyFill="1" applyBorder="1" applyAlignment="1" applyProtection="1">
      <alignment horizontal="left" vertical="center" indent="1"/>
    </xf>
    <xf numFmtId="3" fontId="1" fillId="0" borderId="2" xfId="48" applyNumberFormat="1" applyFont="1" applyFill="1" applyBorder="1" applyAlignment="1" applyProtection="1">
      <alignment horizontal="left" vertical="center" wrapText="1" indent="1"/>
    </xf>
    <xf numFmtId="3" fontId="1" fillId="0" borderId="2" xfId="48" applyNumberFormat="1" applyFont="1" applyFill="1" applyBorder="1" applyAlignment="1" applyProtection="1">
      <alignment horizontal="left" vertical="center" indent="2"/>
    </xf>
    <xf numFmtId="0" fontId="1" fillId="0" borderId="2" xfId="51" applyFont="1" applyBorder="1" applyAlignment="1">
      <alignment vertical="center"/>
    </xf>
    <xf numFmtId="3" fontId="1" fillId="0" borderId="2" xfId="48" applyNumberFormat="1" applyFont="1" applyFill="1" applyBorder="1" applyAlignment="1" applyProtection="1">
      <alignment vertical="center"/>
    </xf>
    <xf numFmtId="0" fontId="2" fillId="0" borderId="2" xfId="51" applyFont="1" applyBorder="1" applyAlignment="1">
      <alignment horizontal="center" vertical="center"/>
    </xf>
    <xf numFmtId="176" fontId="2" fillId="0" borderId="2" xfId="36" applyNumberFormat="1" applyFont="1" applyBorder="1" applyAlignment="1">
      <alignment horizontal="right" vertical="center"/>
    </xf>
    <xf numFmtId="0" fontId="1" fillId="0" borderId="0" xfId="48" applyFont="1" applyAlignment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2014、2015社保基金预决算数据（人代会用）20150119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副本1395631858703" xfId="48"/>
    <cellStyle name="40% - 强调文字颜色 6" xfId="49" builtinId="51"/>
    <cellStyle name="60% - 强调文字颜色 6" xfId="50" builtinId="52"/>
    <cellStyle name="常规_{FAEA61C0-5D79-F7C6-68D7-A741FC9FDF48}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K6" sqref="K6"/>
    </sheetView>
  </sheetViews>
  <sheetFormatPr defaultColWidth="9" defaultRowHeight="14.25" outlineLevelCol="5"/>
  <cols>
    <col min="1" max="1" width="23.625" style="1" customWidth="1"/>
    <col min="2" max="3" width="8.125" style="1" customWidth="1"/>
    <col min="4" max="4" width="23.625" style="1" customWidth="1"/>
    <col min="5" max="6" width="8.125" style="1" customWidth="1"/>
    <col min="7" max="16384" width="9" style="1"/>
  </cols>
  <sheetData>
    <row r="1" s="1" customFormat="1" ht="33.75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4"/>
      <c r="B2" s="4"/>
      <c r="C2" s="4"/>
      <c r="D2" s="4"/>
      <c r="E2" s="5" t="s">
        <v>1</v>
      </c>
      <c r="F2" s="5"/>
    </row>
    <row r="3" s="1" customFormat="1" ht="40" customHeight="1" spans="1:6">
      <c r="A3" s="6" t="s">
        <v>2</v>
      </c>
      <c r="B3" s="6"/>
      <c r="C3" s="6"/>
      <c r="D3" s="6" t="s">
        <v>3</v>
      </c>
      <c r="E3" s="6"/>
      <c r="F3" s="6"/>
    </row>
    <row r="4" s="1" customFormat="1" ht="40" customHeight="1" spans="1:6">
      <c r="A4" s="7" t="s">
        <v>4</v>
      </c>
      <c r="B4" s="7" t="s">
        <v>5</v>
      </c>
      <c r="C4" s="7" t="s">
        <v>6</v>
      </c>
      <c r="D4" s="7" t="s">
        <v>4</v>
      </c>
      <c r="E4" s="7" t="s">
        <v>5</v>
      </c>
      <c r="F4" s="7" t="s">
        <v>6</v>
      </c>
    </row>
    <row r="5" s="2" customFormat="1" ht="40" customHeight="1" spans="1:6">
      <c r="A5" s="8" t="s">
        <v>7</v>
      </c>
      <c r="B5" s="9">
        <f>B6+B10</f>
        <v>1750</v>
      </c>
      <c r="C5" s="9">
        <f>C6+C7</f>
        <v>2093</v>
      </c>
      <c r="D5" s="8" t="s">
        <v>8</v>
      </c>
      <c r="E5" s="9">
        <f>SUM(E6:E10)</f>
        <v>1277</v>
      </c>
      <c r="F5" s="9">
        <f>SUM(F6:F10)</f>
        <v>1161</v>
      </c>
    </row>
    <row r="6" s="1" customFormat="1" ht="40" customHeight="1" spans="1:6">
      <c r="A6" s="10" t="s">
        <v>9</v>
      </c>
      <c r="B6" s="9">
        <v>900</v>
      </c>
      <c r="C6" s="9">
        <v>1931</v>
      </c>
      <c r="D6" s="10" t="s">
        <v>10</v>
      </c>
      <c r="E6" s="9"/>
      <c r="F6" s="9"/>
    </row>
    <row r="7" s="1" customFormat="1" ht="40" customHeight="1" spans="1:6">
      <c r="A7" s="10" t="s">
        <v>11</v>
      </c>
      <c r="B7" s="9"/>
      <c r="C7" s="9">
        <v>162</v>
      </c>
      <c r="D7" s="11" t="s">
        <v>12</v>
      </c>
      <c r="E7" s="9">
        <v>486</v>
      </c>
      <c r="F7" s="9">
        <v>470</v>
      </c>
    </row>
    <row r="8" s="1" customFormat="1" ht="40" customHeight="1" spans="1:6">
      <c r="A8" s="10" t="s">
        <v>13</v>
      </c>
      <c r="B8" s="9"/>
      <c r="C8" s="9"/>
      <c r="D8" s="10" t="s">
        <v>14</v>
      </c>
      <c r="E8" s="9">
        <v>191</v>
      </c>
      <c r="F8" s="9">
        <v>91</v>
      </c>
    </row>
    <row r="9" s="1" customFormat="1" ht="40" customHeight="1" spans="1:6">
      <c r="A9" s="10" t="s">
        <v>15</v>
      </c>
      <c r="B9" s="9"/>
      <c r="C9" s="9"/>
      <c r="D9" s="10" t="s">
        <v>16</v>
      </c>
      <c r="E9" s="9">
        <v>600</v>
      </c>
      <c r="F9" s="9">
        <v>600</v>
      </c>
    </row>
    <row r="10" s="1" customFormat="1" ht="40" customHeight="1" spans="1:6">
      <c r="A10" s="10" t="s">
        <v>17</v>
      </c>
      <c r="B10" s="9">
        <v>850</v>
      </c>
      <c r="C10" s="9"/>
      <c r="D10" s="12"/>
      <c r="E10" s="9"/>
      <c r="F10" s="9"/>
    </row>
    <row r="11" s="1" customFormat="1" ht="40" customHeight="1" spans="1:6">
      <c r="A11" s="13" t="s">
        <v>18</v>
      </c>
      <c r="B11" s="9">
        <f>SUM(B12:B12)</f>
        <v>0</v>
      </c>
      <c r="C11" s="9">
        <v>296</v>
      </c>
      <c r="D11" s="13" t="s">
        <v>19</v>
      </c>
      <c r="E11" s="9">
        <f>E12</f>
        <v>0</v>
      </c>
      <c r="F11" s="9"/>
    </row>
    <row r="12" s="1" customFormat="1" ht="40" customHeight="1" spans="1:6">
      <c r="A12" s="14" t="s">
        <v>20</v>
      </c>
      <c r="B12" s="9"/>
      <c r="C12" s="9">
        <v>465</v>
      </c>
      <c r="D12" s="14" t="s">
        <v>21</v>
      </c>
      <c r="E12" s="9"/>
      <c r="F12" s="9">
        <v>554</v>
      </c>
    </row>
    <row r="13" s="1" customFormat="1" ht="40" customHeight="1" spans="1:6">
      <c r="A13" s="15" t="s">
        <v>22</v>
      </c>
      <c r="B13" s="16">
        <f>+B11+B5</f>
        <v>1750</v>
      </c>
      <c r="C13" s="16">
        <f>+C11+C5+C12</f>
        <v>2854</v>
      </c>
      <c r="D13" s="15" t="s">
        <v>23</v>
      </c>
      <c r="E13" s="16">
        <f>+E11+E5</f>
        <v>1277</v>
      </c>
      <c r="F13" s="16">
        <f>F5+F12</f>
        <v>1715</v>
      </c>
    </row>
    <row r="15" s="1" customFormat="1" spans="1:6">
      <c r="A15" s="17"/>
      <c r="B15" s="1"/>
      <c r="C15" s="1"/>
      <c r="D15" s="1"/>
      <c r="E15" s="1"/>
      <c r="F15" s="17"/>
    </row>
  </sheetData>
  <mergeCells count="4">
    <mergeCell ref="A1:F1"/>
    <mergeCell ref="E2:F2"/>
    <mergeCell ref="A3:C3"/>
    <mergeCell ref="D3:F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2024-08-26T07:22:00Z</dcterms:created>
  <dcterms:modified xsi:type="dcterms:W3CDTF">2024-08-26T07:25:14Z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