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<sst xmlns="http://schemas.openxmlformats.org/spreadsheetml/2006/main" count="26">
  <si>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2023年市级一般公共预算收入决算表</t>
  </si>
  <si>
    <t>单位：万元</t>
  </si>
  <si>
    <t>项　　　　目</t>
  </si>
  <si>
    <t>调整预算数</t>
  </si>
  <si>
    <t>决算数</t>
  </si>
  <si>
    <t>占预算的%</t>
  </si>
  <si>
    <t>上年同期执行数</t>
  </si>
  <si>
    <t>增长%</t>
  </si>
  <si>
    <t>税收收入小计</t>
  </si>
  <si>
    <t>增值税</t>
  </si>
  <si>
    <t>资源税</t>
  </si>
  <si>
    <t>城市维护建设税</t>
  </si>
  <si>
    <t>城镇土地使用税</t>
  </si>
  <si>
    <t>契税</t>
  </si>
  <si>
    <t>环境保护税</t>
  </si>
  <si>
    <t>其他税收</t>
  </si>
  <si>
    <t>非税收入小计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</si>
  <si>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</si>
  <si>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</si>
  <si>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</si>
  <si>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</si>
  <si>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</si>
  <si>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</si>
  <si>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</si>
  <si>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</si>
  <si>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合　　　　计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</si>
</sst>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;_"/>
  </numFmts>
  <fonts count="28">
    <font>
      <sz val="11"/>
      <color theme="1"/>
      <name val="宋体"/>
      <charset val="134"/>
      <scheme val="minor"/>
    </font>
    <font>
      <sz val="12"/>
      <name val="Times New Roman"/>
      <family val="1"/>
      <charset val="0"/>
    </font>
    <font>
      <sz val="21"/>
      <name val="方正小标宋简体"/>
      <charset val="134"/>
    </font>
    <font>
      <sz val="18"/>
      <name val="黑体"/>
      <family val="3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2" borderId="9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/>
  </cellStyleXfs>
  <cellXfs count="23">
    <xf numFmtId="0" fontId="0" fillId="0" borderId="0" xfId="0">
      <alignment vertical="center"/>
    </xf>
    <xf numFmtId="0" fontId="1" fillId="0" borderId="0" xfId="52" applyFont="1" applyFill="1" applyBorder="1" applyAlignment="1"/>
    <xf numFmtId="1" fontId="1" fillId="0" borderId="0" xfId="52" applyNumberFormat="1" applyFont="1" applyFill="1" applyBorder="1" applyAlignment="1"/>
    <xf numFmtId="1" fontId="2" fillId="0" borderId="0" xfId="52" applyNumberFormat="1" applyFont="1" applyFill="1" applyBorder="1" applyAlignment="1">
      <alignment horizontal="center" vertical="center"/>
    </xf>
    <xf numFmtId="1" fontId="3" fillId="0" borderId="0" xfId="52" applyNumberFormat="1" applyFont="1" applyFill="1" applyBorder="1" applyAlignment="1">
      <alignment horizontal="centerContinuous"/>
    </xf>
    <xf numFmtId="1" fontId="4" fillId="0" borderId="0" xfId="52" applyNumberFormat="1" applyFont="1" applyFill="1" applyBorder="1" applyAlignment="1">
      <alignment horizontal="centerContinuous"/>
    </xf>
    <xf numFmtId="1" fontId="5" fillId="0" borderId="0" xfId="52" applyNumberFormat="1" applyFont="1" applyFill="1" applyBorder="1" applyAlignment="1">
      <alignment horizontal="left"/>
    </xf>
    <xf numFmtId="1" fontId="6" fillId="0" borderId="1" xfId="52" applyNumberFormat="1" applyFont="1" applyFill="1" applyBorder="1" applyAlignment="1">
      <alignment horizontal="right"/>
    </xf>
    <xf numFmtId="1" fontId="7" fillId="0" borderId="2" xfId="52" applyNumberFormat="1" applyFont="1" applyFill="1" applyBorder="1" applyAlignment="1">
      <alignment horizontal="center" vertical="center" wrapText="1"/>
    </xf>
    <xf numFmtId="1" fontId="7" fillId="0" borderId="2" xfId="5" applyNumberFormat="1" applyFont="1" applyFill="1" applyBorder="1" applyAlignment="1">
      <alignment vertical="center"/>
    </xf>
    <xf numFmtId="177" fontId="7" fillId="0" borderId="2" xfId="38" applyNumberFormat="1" applyFont="1" applyFill="1" applyBorder="1" applyAlignment="1">
      <alignment horizontal="right" vertical="center"/>
    </xf>
    <xf numFmtId="176" fontId="7" fillId="0" borderId="2" xfId="52" applyNumberFormat="1" applyFont="1" applyFill="1" applyBorder="1" applyAlignment="1">
      <alignment vertical="center"/>
    </xf>
    <xf numFmtId="1" fontId="6" fillId="0" borderId="2" xfId="52" applyNumberFormat="1" applyFont="1" applyFill="1" applyBorder="1" applyAlignment="1">
      <alignment horizontal="left" vertical="center" indent="1"/>
    </xf>
    <xf numFmtId="177" fontId="6" fillId="0" borderId="2" xfId="38" applyNumberFormat="1" applyFont="1" applyFill="1" applyBorder="1" applyAlignment="1">
      <alignment horizontal="right" vertical="center"/>
    </xf>
    <xf numFmtId="176" fontId="6" fillId="0" borderId="2" xfId="52" applyNumberFormat="1" applyFont="1" applyFill="1" applyBorder="1" applyAlignment="1">
      <alignment vertical="center"/>
    </xf>
    <xf numFmtId="0" fontId="6" fillId="0" borderId="2" xfId="52" applyFont="1" applyFill="1" applyBorder="1" applyAlignment="1">
      <alignment horizontal="left" vertical="center" indent="1"/>
    </xf>
    <xf numFmtId="178" fontId="6" fillId="0" borderId="2" xfId="37" applyNumberFormat="1" applyFont="1" applyFill="1" applyBorder="1" applyAlignment="1">
      <alignment vertical="center"/>
    </xf>
    <xf numFmtId="0" fontId="6" fillId="0" borderId="2" xfId="37" applyFont="1" applyFill="1" applyBorder="1" applyAlignment="1">
      <alignment vertical="center"/>
    </xf>
    <xf numFmtId="2" fontId="6" fillId="0" borderId="2" xfId="52" applyNumberFormat="1" applyFont="1" applyFill="1" applyBorder="1" applyAlignment="1">
      <alignment vertical="center"/>
    </xf>
    <xf numFmtId="1" fontId="7" fillId="0" borderId="2" xfId="52" applyNumberFormat="1" applyFont="1" applyFill="1" applyBorder="1" applyAlignment="1">
      <alignment vertical="center"/>
    </xf>
    <xf numFmtId="1" fontId="6" fillId="0" borderId="2" xfId="37" applyNumberFormat="1" applyFont="1" applyFill="1" applyBorder="1" applyAlignment="1">
      <alignment horizontal="left" vertical="center" indent="1"/>
    </xf>
    <xf numFmtId="1" fontId="7" fillId="0" borderId="2" xfId="52" applyNumberFormat="1" applyFont="1" applyFill="1" applyBorder="1" applyAlignment="1">
      <alignment horizontal="center" vertical="center"/>
    </xf>
    <xf numFmtId="1" fontId="6" fillId="0" borderId="3" xfId="52" applyNumberFormat="1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全市代编预算(大口径增10.83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1999总决算" xfId="37"/>
    <cellStyle name="常规_2014、2015社保基金预决算数据（人代会用）20150119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全市代编预算(地方增10.83)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J13" sqref="J13"/>
    </sheetView>
  </sheetViews>
  <sheetFormatPr defaultColWidth="9" defaultRowHeight="15.75"/>
  <cols>
    <col min="1" max="1" width="32.5" style="2" customWidth="1"/>
    <col min="2" max="4" width="11.8083333333333" style="2" customWidth="1"/>
    <col min="5" max="5" width="11.625" style="2" hidden="1" customWidth="1"/>
    <col min="6" max="6" width="11.8083333333333" style="2" customWidth="1"/>
    <col min="7" max="16384" width="9" style="1"/>
  </cols>
  <sheetData>
    <row r="1" s="1" customFormat="1" ht="30" customHeight="1" spans="1:6">
      <c r="A1" s="3" t="s">
        <v>0</v>
      </c>
      <c r="B1" s="3"/>
      <c r="C1" s="3"/>
      <c r="D1" s="3"/>
      <c r="E1" s="3"/>
      <c r="F1" s="3"/>
    </row>
    <row r="2" s="1" customFormat="1" ht="9.75" customHeight="1" spans="1:6">
      <c r="A2" s="4"/>
      <c r="B2" s="4"/>
      <c r="C2" s="4"/>
      <c r="D2" s="5"/>
      <c r="E2" s="5"/>
      <c r="F2" s="5"/>
    </row>
    <row r="3" s="1" customFormat="1" ht="20.45" customHeight="1" spans="1:6">
      <c r="A3" s="6"/>
      <c r="B3" s="6"/>
      <c r="C3" s="6"/>
      <c r="D3" s="7" t="s">
        <v>1</v>
      </c>
      <c r="E3" s="7"/>
      <c r="F3" s="7"/>
    </row>
    <row r="4" s="1" customFormat="1" ht="35.65" customHeight="1" spans="1:6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</row>
    <row r="5" s="1" customFormat="1" ht="27.75" customHeight="1" spans="1:9">
      <c r="A5" s="9" t="s">
        <v>8</v>
      </c>
      <c r="B5" s="10">
        <f>SUM(B6:B12)</f>
        <v>23650</v>
      </c>
      <c r="C5" s="10">
        <f>SUM(C6:C12)</f>
        <v>26563</v>
      </c>
      <c r="D5" s="11">
        <f t="shared" ref="D5:D22" si="0">IF(B5&lt;&gt;0,C5/B5*100,"")</f>
        <v>112.317124735729</v>
      </c>
      <c r="E5" s="10">
        <f>SUM(E6:E12)</f>
        <v>21169</v>
      </c>
      <c r="F5" s="11">
        <f t="shared" ref="F5:F16" si="1">IF(E5&lt;&gt;0,C5/E5*100-100,"")</f>
        <v>25.4806556757523</v>
      </c>
      <c r="I5" s="2"/>
    </row>
    <row r="6" s="1" customFormat="1" ht="27.75" customHeight="1" spans="1:6">
      <c r="A6" s="12" t="s">
        <v>9</v>
      </c>
      <c r="B6" s="13">
        <v>9000</v>
      </c>
      <c r="C6" s="13">
        <v>11194</v>
      </c>
      <c r="D6" s="14">
        <f t="shared" si="0"/>
        <v>124.377777777778</v>
      </c>
      <c r="E6" s="13">
        <v>2887</v>
      </c>
      <c r="F6" s="14">
        <f t="shared" si="1"/>
        <v>287.738136473848</v>
      </c>
    </row>
    <row r="7" s="1" customFormat="1" ht="27.75" customHeight="1" spans="1:6">
      <c r="A7" s="15" t="s">
        <v>10</v>
      </c>
      <c r="B7" s="13">
        <v>20</v>
      </c>
      <c r="C7" s="13">
        <v>18</v>
      </c>
      <c r="D7" s="14">
        <f t="shared" si="0"/>
        <v>90</v>
      </c>
      <c r="E7" s="13">
        <v>23</v>
      </c>
      <c r="F7" s="14">
        <f t="shared" si="1"/>
        <v>-21.7391304347826</v>
      </c>
    </row>
    <row r="8" s="1" customFormat="1" ht="27.75" customHeight="1" spans="1:6">
      <c r="A8" s="15" t="s">
        <v>11</v>
      </c>
      <c r="B8" s="13">
        <v>5000</v>
      </c>
      <c r="C8" s="13">
        <v>4534</v>
      </c>
      <c r="D8" s="14">
        <f t="shared" si="0"/>
        <v>90.68</v>
      </c>
      <c r="E8" s="13">
        <v>4295</v>
      </c>
      <c r="F8" s="14">
        <f t="shared" si="1"/>
        <v>5.56461001164143</v>
      </c>
    </row>
    <row r="9" s="1" customFormat="1" ht="27.75" customHeight="1" spans="1:6">
      <c r="A9" s="15" t="s">
        <v>12</v>
      </c>
      <c r="B9" s="13">
        <v>2100</v>
      </c>
      <c r="C9" s="13">
        <v>2774</v>
      </c>
      <c r="D9" s="14">
        <f t="shared" si="0"/>
        <v>132.095238095238</v>
      </c>
      <c r="E9" s="13">
        <v>2457</v>
      </c>
      <c r="F9" s="14">
        <f t="shared" si="1"/>
        <v>12.9019129019129</v>
      </c>
    </row>
    <row r="10" s="1" customFormat="1" ht="27.75" customHeight="1" spans="1:6">
      <c r="A10" s="12" t="s">
        <v>13</v>
      </c>
      <c r="B10" s="13">
        <v>7480</v>
      </c>
      <c r="C10" s="13">
        <v>7991</v>
      </c>
      <c r="D10" s="14">
        <f t="shared" si="0"/>
        <v>106.831550802139</v>
      </c>
      <c r="E10" s="13">
        <v>11457</v>
      </c>
      <c r="F10" s="14">
        <f t="shared" si="1"/>
        <v>-30.2522475342585</v>
      </c>
    </row>
    <row r="11" s="1" customFormat="1" ht="27.75" customHeight="1" spans="1:6">
      <c r="A11" s="12" t="s">
        <v>14</v>
      </c>
      <c r="B11" s="13">
        <v>50</v>
      </c>
      <c r="C11" s="13">
        <v>52</v>
      </c>
      <c r="D11" s="14">
        <f t="shared" si="0"/>
        <v>104</v>
      </c>
      <c r="E11" s="13">
        <v>48</v>
      </c>
      <c r="F11" s="14">
        <f t="shared" si="1"/>
        <v>8.33333333333333</v>
      </c>
    </row>
    <row r="12" s="1" customFormat="1" ht="27.75" hidden="1" customHeight="1" spans="1:6">
      <c r="A12" s="12" t="s">
        <v>15</v>
      </c>
      <c r="B12" s="16"/>
      <c r="C12" s="17"/>
      <c r="D12" s="18" t="str">
        <f t="shared" si="0"/>
        <v/>
      </c>
      <c r="E12" s="17">
        <v>2</v>
      </c>
      <c r="F12" s="14">
        <f t="shared" si="1"/>
        <v>-100</v>
      </c>
    </row>
    <row r="13" s="1" customFormat="1" ht="27.75" customHeight="1" spans="1:6">
      <c r="A13" s="19" t="s">
        <v>16</v>
      </c>
      <c r="B13" s="10">
        <f>SUM(B14:B21)</f>
        <v>35470</v>
      </c>
      <c r="C13" s="10">
        <f>SUM(C14:C21)</f>
        <v>33023</v>
      </c>
      <c r="D13" s="11">
        <f t="shared" si="0"/>
        <v>93.1012122920778</v>
      </c>
      <c r="E13" s="10">
        <f>SUM(E14:E21)</f>
        <v>34335</v>
      </c>
      <c r="F13" s="11">
        <f t="shared" si="1"/>
        <v>-3.8211737294306</v>
      </c>
    </row>
    <row r="14" s="1" customFormat="1" ht="27.75" customHeight="1" spans="1:6">
      <c r="A14" s="12" t="s">
        <v>17</v>
      </c>
      <c r="B14" s="13">
        <v>480</v>
      </c>
      <c r="C14" s="13">
        <v>1610</v>
      </c>
      <c r="D14" s="14">
        <f t="shared" si="0"/>
        <v>335.416666666667</v>
      </c>
      <c r="E14" s="13">
        <v>1183</v>
      </c>
      <c r="F14" s="14">
        <f t="shared" si="1"/>
        <v>36.094674556213</v>
      </c>
    </row>
    <row r="15" s="1" customFormat="1" ht="27.75" customHeight="1" spans="1:6">
      <c r="A15" s="15" t="s">
        <v>18</v>
      </c>
      <c r="B15" s="13">
        <v>5850</v>
      </c>
      <c r="C15" s="13">
        <v>8227</v>
      </c>
      <c r="D15" s="14">
        <f t="shared" si="0"/>
        <v>140.632478632479</v>
      </c>
      <c r="E15" s="13">
        <v>5819</v>
      </c>
      <c r="F15" s="14">
        <f t="shared" si="1"/>
        <v>41.3816807011514</v>
      </c>
    </row>
    <row r="16" s="1" customFormat="1" ht="27.75" customHeight="1" spans="1:6">
      <c r="A16" s="12" t="s">
        <v>19</v>
      </c>
      <c r="B16" s="13">
        <v>2400</v>
      </c>
      <c r="C16" s="13">
        <v>2810</v>
      </c>
      <c r="D16" s="14">
        <f t="shared" si="0"/>
        <v>117.083333333333</v>
      </c>
      <c r="E16" s="13">
        <v>2292</v>
      </c>
      <c r="F16" s="14">
        <f t="shared" si="1"/>
        <v>22.6003490401396</v>
      </c>
    </row>
    <row r="17" s="1" customFormat="1" ht="27.75" hidden="1" customHeight="1" spans="1:6">
      <c r="A17" s="12" t="s">
        <v>20</v>
      </c>
      <c r="B17" s="13">
        <v>0</v>
      </c>
      <c r="C17" s="13">
        <v>0</v>
      </c>
      <c r="D17" s="14" t="str">
        <f t="shared" si="0"/>
        <v/>
      </c>
      <c r="E17" s="13">
        <v>0</v>
      </c>
      <c r="F17" s="14"/>
    </row>
    <row r="18" s="1" customFormat="1" ht="27.75" customHeight="1" spans="1:6">
      <c r="A18" s="12" t="s">
        <v>21</v>
      </c>
      <c r="B18" s="13">
        <v>15500</v>
      </c>
      <c r="C18" s="13">
        <v>11590</v>
      </c>
      <c r="D18" s="14">
        <f t="shared" si="0"/>
        <v>74.7741935483871</v>
      </c>
      <c r="E18" s="13">
        <v>13778</v>
      </c>
      <c r="F18" s="14">
        <f t="shared" ref="F18:F22" si="2">IF(E18&lt;&gt;0,C18/E18*100-100,"")</f>
        <v>-15.8803890259834</v>
      </c>
    </row>
    <row r="19" s="1" customFormat="1" ht="27.75" customHeight="1" spans="1:6">
      <c r="A19" s="20" t="s">
        <v>22</v>
      </c>
      <c r="B19" s="13">
        <v>300</v>
      </c>
      <c r="C19" s="13">
        <v>597</v>
      </c>
      <c r="D19" s="14">
        <f t="shared" si="0"/>
        <v>199</v>
      </c>
      <c r="E19" s="13">
        <v>407</v>
      </c>
      <c r="F19" s="14">
        <f t="shared" si="2"/>
        <v>46.6830466830467</v>
      </c>
    </row>
    <row r="20" s="1" customFormat="1" ht="27.75" customHeight="1" spans="1:6">
      <c r="A20" s="20" t="s">
        <v>23</v>
      </c>
      <c r="B20" s="13">
        <v>10500</v>
      </c>
      <c r="C20" s="13">
        <v>7691</v>
      </c>
      <c r="D20" s="14">
        <f t="shared" si="0"/>
        <v>73.2476190476191</v>
      </c>
      <c r="E20" s="13">
        <v>10173</v>
      </c>
      <c r="F20" s="14">
        <f t="shared" si="2"/>
        <v>-24.3979160522953</v>
      </c>
    </row>
    <row r="21" s="1" customFormat="1" ht="27.75" customHeight="1" spans="1:6">
      <c r="A21" s="20" t="s">
        <v>24</v>
      </c>
      <c r="B21" s="13">
        <v>440</v>
      </c>
      <c r="C21" s="13">
        <v>498</v>
      </c>
      <c r="D21" s="14">
        <f t="shared" si="0"/>
        <v>113.181818181818</v>
      </c>
      <c r="E21" s="13">
        <v>683</v>
      </c>
      <c r="F21" s="14">
        <f t="shared" si="2"/>
        <v>-27.086383601757</v>
      </c>
    </row>
    <row r="22" s="1" customFormat="1" ht="27.75" customHeight="1" spans="1:8">
      <c r="A22" s="21" t="s">
        <v>25</v>
      </c>
      <c r="B22" s="10">
        <f>SUM(B5,B13)</f>
        <v>59120</v>
      </c>
      <c r="C22" s="10">
        <f>SUM(C5,C13)</f>
        <v>59586</v>
      </c>
      <c r="D22" s="11">
        <f t="shared" si="0"/>
        <v>100.788227334235</v>
      </c>
      <c r="E22" s="10">
        <f>SUM(E5,E13)</f>
        <v>55504</v>
      </c>
      <c r="F22" s="11">
        <f t="shared" si="2"/>
        <v>7.35442490631306</v>
      </c>
      <c r="G22" s="2"/>
      <c r="H22" s="2"/>
    </row>
    <row r="23" s="1" customFormat="1" ht="54" customHeight="1" spans="1:6">
      <c r="A23" s="22"/>
      <c r="B23" s="22"/>
      <c r="C23" s="22"/>
      <c r="D23" s="22"/>
      <c r="E23" s="22"/>
      <c r="F23" s="22"/>
    </row>
    <row r="24" s="1" customFormat="1" spans="1:6">
      <c r="A24" s="2"/>
      <c r="B24" s="2"/>
      <c r="C24" s="2"/>
      <c r="D24" s="2"/>
      <c r="E24" s="2"/>
      <c r="F24" s="2"/>
    </row>
    <row r="25" s="1" customFormat="1" spans="1:6">
      <c r="A25" s="2"/>
      <c r="B25" s="2"/>
      <c r="C25" s="2"/>
      <c r="D25" s="2"/>
      <c r="E25" s="2"/>
      <c r="F25" s="2"/>
    </row>
    <row r="26" s="1" customFormat="1" spans="1:6">
      <c r="A26" s="2"/>
      <c r="B26" s="2"/>
      <c r="C26" s="2"/>
      <c r="D26" s="2"/>
      <c r="E26" s="2"/>
      <c r="F26" s="2"/>
    </row>
    <row r="27" s="1" customFormat="1" spans="1:6">
      <c r="A27" s="2"/>
      <c r="B27" s="2"/>
      <c r="C27" s="2"/>
      <c r="D27" s="2"/>
      <c r="E27" s="2"/>
      <c r="F27" s="2"/>
    </row>
    <row r="28" s="1" customFormat="1" spans="1:6">
      <c r="A28" s="2"/>
      <c r="B28" s="2"/>
      <c r="C28" s="2"/>
      <c r="D28" s="2"/>
      <c r="E28" s="2"/>
      <c r="F28" s="2"/>
    </row>
    <row r="29" s="1" customFormat="1" spans="1:6">
      <c r="A29" s="2"/>
      <c r="B29" s="2"/>
      <c r="C29" s="2"/>
      <c r="D29" s="2"/>
      <c r="E29" s="2"/>
      <c r="F29" s="2"/>
    </row>
  </sheetData>
  <mergeCells count="3">
    <mergeCell ref="A1:F1"/>
    <mergeCell ref="D3:F3"/>
    <mergeCell ref="A23:F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2024-08-23T06:48:00Z</dcterms:created>
  <dcterms:modified xsi:type="dcterms:W3CDTF">2024-08-23T06:50:35Z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