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<sst xmlns="http://schemas.openxmlformats.org/spreadsheetml/2006/main" count="33">
  <si>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2023年全市一般公共预算收入决算表</t>
  </si>
  <si>
    <t>单位：万元</t>
  </si>
  <si>
    <t>项　　　　目</t>
  </si>
  <si>
    <t>预算数</t>
  </si>
  <si>
    <t>决算数</t>
  </si>
  <si>
    <t>占预算的%</t>
  </si>
  <si>
    <t>上年同期执行数</t>
  </si>
  <si>
    <t>增长%</t>
  </si>
  <si>
    <t>一、税收收入</t>
  </si>
  <si>
    <t>增值税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</si>
  <si>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</si>
  <si>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</si>
  <si>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</si>
  <si>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</si>
  <si>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</si>
  <si>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</si>
  <si>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</si>
  <si>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</si>
  <si>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车船使用和牌照税</t>
  </si>
  <si>
    <t>耕地占用税</t>
  </si>
  <si>
    <t>契税</t>
  </si>
  <si>
    <t>环境保护税</t>
  </si>
  <si>
    <t>其他税收</t>
  </si>
  <si>
    <t>二、非税收入</t>
  </si>
  <si>
    <t>专项收入</t>
  </si>
  <si>
    <t>行政事业性收费收入</t>
  </si>
  <si>
    <t>罚没收入</t>
  </si>
  <si>
    <t>国有资本经营收入</t>
  </si>
  <si>
    <t>国有资源（资产）有偿使用收入</t>
  </si>
  <si>
    <t>捐赠收入</t>
  </si>
  <si>
    <t>政府住房基金收入</t>
  </si>
  <si>
    <t>其他收入</t>
  </si>
  <si>
    <t>合　　　　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</si>
</sst>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sz val="12"/>
      <name val="Times New Roman"/>
      <family val="1"/>
      <charset val="0"/>
    </font>
    <font>
      <b/>
      <sz val="12"/>
      <name val="Times New Roman"/>
      <family val="1"/>
      <charset val="0"/>
    </font>
    <font>
      <sz val="12"/>
      <name val="宋体"/>
      <charset val="134"/>
    </font>
    <font>
      <sz val="21"/>
      <name val="方正小标宋简体"/>
      <charset val="134"/>
    </font>
    <font>
      <sz val="18"/>
      <name val="黑体"/>
      <family val="3"/>
      <charset val="134"/>
    </font>
    <font>
      <sz val="10"/>
      <name val="Times New Roman"/>
      <family val="1"/>
      <charset val="0"/>
    </font>
    <font>
      <sz val="10"/>
      <name val="宋体"/>
      <charset val="134"/>
    </font>
    <font>
      <b/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" fillId="0" borderId="0"/>
    <xf numFmtId="41" fontId="1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" fillId="0" borderId="0"/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1" fillId="0" borderId="0" xfId="51" applyFill="1"/>
    <xf numFmtId="0" fontId="2" fillId="0" borderId="0" xfId="51" applyFont="1" applyFill="1"/>
    <xf numFmtId="1" fontId="1" fillId="0" borderId="0" xfId="51" applyNumberFormat="1" applyFill="1"/>
    <xf numFmtId="0" fontId="3" fillId="0" borderId="0" xfId="0" applyFont="1" applyFill="1" applyBorder="1" applyAlignment="1">
      <alignment vertical="center"/>
    </xf>
    <xf numFmtId="1" fontId="4" fillId="0" borderId="0" xfId="51" applyNumberFormat="1" applyFont="1" applyFill="1" applyAlignment="1">
      <alignment horizontal="center" vertical="center"/>
    </xf>
    <xf numFmtId="1" fontId="5" fillId="0" borderId="0" xfId="51" applyNumberFormat="1" applyFont="1" applyFill="1" applyAlignment="1">
      <alignment horizontal="centerContinuous"/>
    </xf>
    <xf numFmtId="1" fontId="6" fillId="0" borderId="0" xfId="51" applyNumberFormat="1" applyFont="1" applyFill="1" applyAlignment="1">
      <alignment horizontal="centerContinuous"/>
    </xf>
    <xf numFmtId="1" fontId="7" fillId="0" borderId="0" xfId="51" applyNumberFormat="1" applyFont="1" applyFill="1" applyAlignment="1">
      <alignment horizontal="left"/>
    </xf>
    <xf numFmtId="1" fontId="3" fillId="0" borderId="1" xfId="51" applyNumberFormat="1" applyFont="1" applyFill="1" applyBorder="1" applyAlignment="1">
      <alignment horizontal="right"/>
    </xf>
    <xf numFmtId="1" fontId="8" fillId="0" borderId="2" xfId="51" applyNumberFormat="1" applyFont="1" applyFill="1" applyBorder="1" applyAlignment="1">
      <alignment horizontal="center" vertical="center" wrapText="1"/>
    </xf>
    <xf numFmtId="1" fontId="8" fillId="0" borderId="2" xfId="5" applyNumberFormat="1" applyFont="1" applyFill="1" applyBorder="1" applyAlignment="1">
      <alignment vertical="center"/>
    </xf>
    <xf numFmtId="177" fontId="8" fillId="0" borderId="2" xfId="37" applyNumberFormat="1" applyFont="1" applyBorder="1" applyAlignment="1">
      <alignment horizontal="right" vertical="center"/>
    </xf>
    <xf numFmtId="176" fontId="8" fillId="0" borderId="2" xfId="37" applyNumberFormat="1" applyFont="1" applyBorder="1" applyAlignment="1">
      <alignment horizontal="right" vertical="center"/>
    </xf>
    <xf numFmtId="1" fontId="3" fillId="0" borderId="2" xfId="51" applyNumberFormat="1" applyFont="1" applyFill="1" applyBorder="1" applyAlignment="1">
      <alignment horizontal="left" vertical="center" indent="1"/>
    </xf>
    <xf numFmtId="177" fontId="3" fillId="0" borderId="2" xfId="37" applyNumberFormat="1" applyFont="1" applyBorder="1" applyAlignment="1">
      <alignment horizontal="right" vertical="center"/>
    </xf>
    <xf numFmtId="176" fontId="3" fillId="0" borderId="2" xfId="37" applyNumberFormat="1" applyFont="1" applyBorder="1" applyAlignment="1">
      <alignment horizontal="right" vertical="center"/>
    </xf>
    <xf numFmtId="0" fontId="3" fillId="0" borderId="2" xfId="51" applyFont="1" applyFill="1" applyBorder="1" applyAlignment="1">
      <alignment horizontal="left" vertical="center" indent="1"/>
    </xf>
    <xf numFmtId="1" fontId="8" fillId="0" borderId="2" xfId="5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" fontId="8" fillId="0" borderId="2" xfId="51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全市代编预算(大口径增10.83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常规_2014、2015社保基金预决算数据（人代会用）20150119" xfId="37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全市代编预算(地方增10.83)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N12" sqref="N12"/>
    </sheetView>
  </sheetViews>
  <sheetFormatPr defaultColWidth="9" defaultRowHeight="15.75" outlineLevelCol="7"/>
  <cols>
    <col min="1" max="1" width="33" style="3" customWidth="1"/>
    <col min="2" max="4" width="11.625" style="3" customWidth="1"/>
    <col min="5" max="5" width="12.6416666666667" style="3" hidden="1" customWidth="1"/>
    <col min="6" max="6" width="11.625" style="3" customWidth="1"/>
    <col min="7" max="8" width="9" style="4"/>
    <col min="9" max="16384" width="9" style="1"/>
  </cols>
  <sheetData>
    <row r="1" s="1" customFormat="1" ht="30" customHeight="1" spans="1:8">
      <c r="A1" s="5" t="s">
        <v>0</v>
      </c>
      <c r="B1" s="5"/>
      <c r="C1" s="5"/>
      <c r="D1" s="5"/>
      <c r="E1" s="5"/>
      <c r="F1" s="5"/>
      <c r="G1" s="4"/>
      <c r="H1" s="4"/>
    </row>
    <row r="2" s="1" customFormat="1" ht="12.75" customHeight="1" spans="1:8">
      <c r="A2" s="6"/>
      <c r="B2" s="6"/>
      <c r="C2" s="6"/>
      <c r="D2" s="7"/>
      <c r="E2" s="7"/>
      <c r="F2" s="7"/>
      <c r="G2" s="4"/>
      <c r="H2" s="4"/>
    </row>
    <row r="3" s="1" customFormat="1" ht="15" customHeight="1" spans="1:8">
      <c r="A3" s="8"/>
      <c r="B3" s="8"/>
      <c r="C3" s="8"/>
      <c r="D3" s="9" t="s">
        <v>1</v>
      </c>
      <c r="E3" s="9"/>
      <c r="F3" s="9"/>
      <c r="G3" s="4"/>
      <c r="H3" s="4"/>
    </row>
    <row r="4" s="1" customFormat="1" ht="35.65" customHeight="1" spans="1:8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4"/>
      <c r="H4" s="4"/>
    </row>
    <row r="5" s="1" customFormat="1" ht="25" customHeight="1" spans="1:8">
      <c r="A5" s="11" t="s">
        <v>8</v>
      </c>
      <c r="B5" s="12">
        <f>SUM(B6:B19)</f>
        <v>143602</v>
      </c>
      <c r="C5" s="12">
        <f>SUM(C6:C19)</f>
        <v>150459</v>
      </c>
      <c r="D5" s="13">
        <f t="shared" ref="D5:D29" si="0">IF(B5&lt;&gt;0,C5/B5*100,"")</f>
        <v>104.775003133661</v>
      </c>
      <c r="E5" s="12">
        <f>SUM(E6:E19)</f>
        <v>121974</v>
      </c>
      <c r="F5" s="13">
        <f t="shared" ref="F5:F29" si="1">IF(E5&lt;&gt;0,C5/E5*100-100,"")</f>
        <v>23.353337596537</v>
      </c>
      <c r="G5" s="4"/>
      <c r="H5" s="4"/>
    </row>
    <row r="6" s="1" customFormat="1" ht="25" customHeight="1" spans="1:8">
      <c r="A6" s="14" t="s">
        <v>9</v>
      </c>
      <c r="B6" s="15">
        <v>55025</v>
      </c>
      <c r="C6" s="15">
        <v>59130</v>
      </c>
      <c r="D6" s="16">
        <f t="shared" si="0"/>
        <v>107.460245343026</v>
      </c>
      <c r="E6" s="15">
        <v>29697</v>
      </c>
      <c r="F6" s="16">
        <f t="shared" si="1"/>
        <v>99.1110213152844</v>
      </c>
      <c r="G6" s="4"/>
      <c r="H6" s="4"/>
    </row>
    <row r="7" s="1" customFormat="1" ht="25" customHeight="1" spans="1:8">
      <c r="A7" s="14" t="s">
        <v>10</v>
      </c>
      <c r="B7" s="15">
        <v>10403</v>
      </c>
      <c r="C7" s="15">
        <v>14914</v>
      </c>
      <c r="D7" s="16">
        <f t="shared" si="0"/>
        <v>143.362491588965</v>
      </c>
      <c r="E7" s="15">
        <v>10748</v>
      </c>
      <c r="F7" s="16">
        <f t="shared" si="1"/>
        <v>38.7606996650539</v>
      </c>
      <c r="G7" s="4"/>
      <c r="H7" s="4"/>
    </row>
    <row r="8" s="1" customFormat="1" ht="25" customHeight="1" spans="1:8">
      <c r="A8" s="17" t="s">
        <v>11</v>
      </c>
      <c r="B8" s="15">
        <v>4209</v>
      </c>
      <c r="C8" s="15">
        <v>3642</v>
      </c>
      <c r="D8" s="16">
        <f t="shared" si="0"/>
        <v>86.5288667141839</v>
      </c>
      <c r="E8" s="15">
        <v>4235</v>
      </c>
      <c r="F8" s="16">
        <f t="shared" si="1"/>
        <v>-14.0023612750885</v>
      </c>
      <c r="G8" s="4"/>
      <c r="H8" s="4"/>
    </row>
    <row r="9" s="1" customFormat="1" ht="25" customHeight="1" spans="1:8">
      <c r="A9" s="17" t="s">
        <v>12</v>
      </c>
      <c r="B9" s="15">
        <v>4371</v>
      </c>
      <c r="C9" s="15">
        <v>4332</v>
      </c>
      <c r="D9" s="16">
        <f t="shared" si="0"/>
        <v>99.1077556623198</v>
      </c>
      <c r="E9" s="15">
        <v>4260</v>
      </c>
      <c r="F9" s="16">
        <f t="shared" si="1"/>
        <v>1.69014084507042</v>
      </c>
      <c r="G9" s="4"/>
      <c r="H9" s="4"/>
    </row>
    <row r="10" s="1" customFormat="1" ht="25" customHeight="1" spans="1:8">
      <c r="A10" s="17" t="s">
        <v>13</v>
      </c>
      <c r="B10" s="15">
        <v>9591</v>
      </c>
      <c r="C10" s="15">
        <v>9364</v>
      </c>
      <c r="D10" s="16">
        <f t="shared" si="0"/>
        <v>97.6331977895944</v>
      </c>
      <c r="E10" s="15">
        <v>8829</v>
      </c>
      <c r="F10" s="16">
        <f t="shared" si="1"/>
        <v>6.05957639596784</v>
      </c>
      <c r="G10" s="4"/>
      <c r="H10" s="4"/>
    </row>
    <row r="11" s="1" customFormat="1" ht="25" customHeight="1" spans="1:8">
      <c r="A11" s="17" t="s">
        <v>14</v>
      </c>
      <c r="B11" s="15">
        <v>9272</v>
      </c>
      <c r="C11" s="15">
        <v>11353</v>
      </c>
      <c r="D11" s="16">
        <f t="shared" si="0"/>
        <v>122.443917169974</v>
      </c>
      <c r="E11" s="15">
        <v>9653</v>
      </c>
      <c r="F11" s="16">
        <f t="shared" si="1"/>
        <v>17.6111053558479</v>
      </c>
      <c r="G11" s="4"/>
      <c r="H11" s="4"/>
    </row>
    <row r="12" s="1" customFormat="1" ht="25" customHeight="1" spans="1:8">
      <c r="A12" s="17" t="s">
        <v>15</v>
      </c>
      <c r="B12" s="15">
        <v>4159</v>
      </c>
      <c r="C12" s="15">
        <v>4748</v>
      </c>
      <c r="D12" s="16">
        <f t="shared" si="0"/>
        <v>114.162058187064</v>
      </c>
      <c r="E12" s="15">
        <v>4118</v>
      </c>
      <c r="F12" s="16">
        <f t="shared" si="1"/>
        <v>15.2986886838271</v>
      </c>
      <c r="G12" s="4"/>
      <c r="H12" s="4"/>
    </row>
    <row r="13" s="1" customFormat="1" ht="25" customHeight="1" spans="1:8">
      <c r="A13" s="17" t="s">
        <v>16</v>
      </c>
      <c r="B13" s="15">
        <v>10950</v>
      </c>
      <c r="C13" s="15">
        <v>15096</v>
      </c>
      <c r="D13" s="16">
        <f t="shared" si="0"/>
        <v>137.86301369863</v>
      </c>
      <c r="E13" s="15">
        <v>12158</v>
      </c>
      <c r="F13" s="16">
        <f t="shared" si="1"/>
        <v>24.1651587432143</v>
      </c>
      <c r="G13" s="4"/>
      <c r="H13" s="4"/>
    </row>
    <row r="14" s="1" customFormat="1" ht="25" customHeight="1" spans="1:8">
      <c r="A14" s="17" t="s">
        <v>17</v>
      </c>
      <c r="B14" s="15">
        <v>9102</v>
      </c>
      <c r="C14" s="15">
        <v>3647</v>
      </c>
      <c r="D14" s="16">
        <f t="shared" si="0"/>
        <v>40.0681168973852</v>
      </c>
      <c r="E14" s="15">
        <v>7145</v>
      </c>
      <c r="F14" s="16">
        <f t="shared" si="1"/>
        <v>-48.9573128061581</v>
      </c>
      <c r="G14" s="4"/>
      <c r="H14" s="4"/>
    </row>
    <row r="15" s="1" customFormat="1" ht="25" customHeight="1" spans="1:8">
      <c r="A15" s="17" t="s">
        <v>18</v>
      </c>
      <c r="B15" s="15">
        <v>10984</v>
      </c>
      <c r="C15" s="15">
        <v>11560</v>
      </c>
      <c r="D15" s="16">
        <f t="shared" si="0"/>
        <v>105.243991260015</v>
      </c>
      <c r="E15" s="15">
        <v>10546</v>
      </c>
      <c r="F15" s="16">
        <f t="shared" si="1"/>
        <v>9.61501991276312</v>
      </c>
      <c r="G15" s="4"/>
      <c r="H15" s="4"/>
    </row>
    <row r="16" s="1" customFormat="1" ht="25" customHeight="1" spans="1:8">
      <c r="A16" s="17" t="s">
        <v>19</v>
      </c>
      <c r="B16" s="15">
        <v>4562</v>
      </c>
      <c r="C16" s="15">
        <v>180</v>
      </c>
      <c r="D16" s="16">
        <f t="shared" si="0"/>
        <v>3.94563787812363</v>
      </c>
      <c r="E16" s="15">
        <v>3660</v>
      </c>
      <c r="F16" s="16">
        <f t="shared" si="1"/>
        <v>-95.0819672131148</v>
      </c>
      <c r="G16" s="4"/>
      <c r="H16" s="4"/>
    </row>
    <row r="17" s="1" customFormat="1" ht="25" customHeight="1" spans="1:8">
      <c r="A17" s="17" t="s">
        <v>20</v>
      </c>
      <c r="B17" s="15">
        <v>10431</v>
      </c>
      <c r="C17" s="15">
        <v>12024</v>
      </c>
      <c r="D17" s="16">
        <f t="shared" si="0"/>
        <v>115.271786022433</v>
      </c>
      <c r="E17" s="15">
        <v>16409</v>
      </c>
      <c r="F17" s="16">
        <f t="shared" si="1"/>
        <v>-26.7231397403864</v>
      </c>
      <c r="G17" s="4"/>
      <c r="H17" s="4"/>
    </row>
    <row r="18" s="1" customFormat="1" ht="25" customHeight="1" spans="1:8">
      <c r="A18" s="17" t="s">
        <v>21</v>
      </c>
      <c r="B18" s="15">
        <v>543</v>
      </c>
      <c r="C18" s="15">
        <v>469</v>
      </c>
      <c r="D18" s="16">
        <f t="shared" si="0"/>
        <v>86.3720073664825</v>
      </c>
      <c r="E18" s="15">
        <v>512</v>
      </c>
      <c r="F18" s="16">
        <f t="shared" si="1"/>
        <v>-8.3984375</v>
      </c>
      <c r="G18" s="4"/>
      <c r="H18" s="4"/>
    </row>
    <row r="19" s="1" customFormat="1" ht="21" hidden="1" customHeight="1" spans="1:8">
      <c r="A19" s="17" t="s">
        <v>22</v>
      </c>
      <c r="B19" s="15"/>
      <c r="C19" s="15"/>
      <c r="D19" s="16" t="str">
        <f t="shared" si="0"/>
        <v/>
      </c>
      <c r="E19" s="15">
        <v>4</v>
      </c>
      <c r="F19" s="16">
        <f t="shared" si="1"/>
        <v>-100</v>
      </c>
      <c r="G19" s="4"/>
      <c r="H19" s="4"/>
    </row>
    <row r="20" s="2" customFormat="1" ht="25" customHeight="1" spans="1:8">
      <c r="A20" s="18" t="s">
        <v>23</v>
      </c>
      <c r="B20" s="12">
        <f>SUM(B21:B28)</f>
        <v>161598</v>
      </c>
      <c r="C20" s="12">
        <f>SUM(C21:C28)</f>
        <v>198560</v>
      </c>
      <c r="D20" s="13">
        <f t="shared" si="0"/>
        <v>122.87280783178</v>
      </c>
      <c r="E20" s="12">
        <f>SUM(E21:E28)</f>
        <v>190939</v>
      </c>
      <c r="F20" s="13">
        <f t="shared" si="1"/>
        <v>3.99132707304426</v>
      </c>
      <c r="G20" s="19"/>
      <c r="H20" s="19"/>
    </row>
    <row r="21" s="1" customFormat="1" ht="25" customHeight="1" spans="1:8">
      <c r="A21" s="14" t="s">
        <v>24</v>
      </c>
      <c r="B21" s="15">
        <v>15370</v>
      </c>
      <c r="C21" s="15">
        <v>27345</v>
      </c>
      <c r="D21" s="16">
        <f t="shared" si="0"/>
        <v>177.911515940143</v>
      </c>
      <c r="E21" s="15">
        <v>18353</v>
      </c>
      <c r="F21" s="16">
        <f t="shared" si="1"/>
        <v>48.9947147605296</v>
      </c>
      <c r="G21" s="4"/>
      <c r="H21" s="4"/>
    </row>
    <row r="22" s="1" customFormat="1" ht="25" customHeight="1" spans="1:8">
      <c r="A22" s="17" t="s">
        <v>25</v>
      </c>
      <c r="B22" s="15">
        <v>20431</v>
      </c>
      <c r="C22" s="15">
        <v>22715</v>
      </c>
      <c r="D22" s="16">
        <f t="shared" si="0"/>
        <v>111.179090597621</v>
      </c>
      <c r="E22" s="15">
        <v>22611</v>
      </c>
      <c r="F22" s="16">
        <f t="shared" si="1"/>
        <v>0.459953120162766</v>
      </c>
      <c r="G22" s="4"/>
      <c r="H22" s="4"/>
    </row>
    <row r="23" s="1" customFormat="1" ht="25" customHeight="1" spans="1:8">
      <c r="A23" s="14" t="s">
        <v>26</v>
      </c>
      <c r="B23" s="15">
        <v>14693</v>
      </c>
      <c r="C23" s="15">
        <v>21065</v>
      </c>
      <c r="D23" s="16">
        <f t="shared" si="0"/>
        <v>143.367590008848</v>
      </c>
      <c r="E23" s="15">
        <v>14938</v>
      </c>
      <c r="F23" s="16">
        <f t="shared" si="1"/>
        <v>41.0162002945508</v>
      </c>
      <c r="G23" s="4"/>
      <c r="H23" s="4"/>
    </row>
    <row r="24" s="1" customFormat="1" ht="25" customHeight="1" spans="1:8">
      <c r="A24" s="14" t="s">
        <v>27</v>
      </c>
      <c r="B24" s="15">
        <v>3200</v>
      </c>
      <c r="C24" s="15">
        <v>11426</v>
      </c>
      <c r="D24" s="16">
        <f t="shared" si="0"/>
        <v>357.0625</v>
      </c>
      <c r="E24" s="15">
        <v>4597</v>
      </c>
      <c r="F24" s="16">
        <f t="shared" si="1"/>
        <v>148.55340439417</v>
      </c>
      <c r="G24" s="4"/>
      <c r="H24" s="4"/>
    </row>
    <row r="25" s="1" customFormat="1" ht="25" customHeight="1" spans="1:8">
      <c r="A25" s="14" t="s">
        <v>28</v>
      </c>
      <c r="B25" s="15">
        <v>92122</v>
      </c>
      <c r="C25" s="15">
        <v>105126</v>
      </c>
      <c r="D25" s="16">
        <f t="shared" si="0"/>
        <v>114.116063481036</v>
      </c>
      <c r="E25" s="15">
        <v>114278</v>
      </c>
      <c r="F25" s="16">
        <f t="shared" si="1"/>
        <v>-8.00854057648891</v>
      </c>
      <c r="G25" s="4"/>
      <c r="H25" s="4"/>
    </row>
    <row r="26" s="1" customFormat="1" ht="21" customHeight="1" spans="1:8">
      <c r="A26" s="14" t="s">
        <v>29</v>
      </c>
      <c r="B26" s="15">
        <v>1515</v>
      </c>
      <c r="C26" s="15">
        <v>1361</v>
      </c>
      <c r="D26" s="16">
        <f t="shared" si="0"/>
        <v>89.8349834983498</v>
      </c>
      <c r="E26" s="15">
        <v>1760</v>
      </c>
      <c r="F26" s="16">
        <f t="shared" si="1"/>
        <v>-22.6704545454545</v>
      </c>
      <c r="G26" s="4"/>
      <c r="H26" s="4"/>
    </row>
    <row r="27" s="1" customFormat="1" ht="21" customHeight="1" spans="1:8">
      <c r="A27" s="14" t="s">
        <v>30</v>
      </c>
      <c r="B27" s="15">
        <v>11998</v>
      </c>
      <c r="C27" s="15">
        <v>8976</v>
      </c>
      <c r="D27" s="16">
        <f t="shared" si="0"/>
        <v>74.8124687447908</v>
      </c>
      <c r="E27" s="15">
        <v>11754</v>
      </c>
      <c r="F27" s="16">
        <f t="shared" si="1"/>
        <v>-23.6345074017356</v>
      </c>
      <c r="G27" s="4"/>
      <c r="H27" s="4"/>
    </row>
    <row r="28" s="1" customFormat="1" ht="25" customHeight="1" spans="1:8">
      <c r="A28" s="14" t="s">
        <v>31</v>
      </c>
      <c r="B28" s="15">
        <v>2269</v>
      </c>
      <c r="C28" s="15">
        <v>546</v>
      </c>
      <c r="D28" s="16">
        <f t="shared" si="0"/>
        <v>24.063464081093</v>
      </c>
      <c r="E28" s="15">
        <v>2648</v>
      </c>
      <c r="F28" s="16">
        <f t="shared" si="1"/>
        <v>-79.380664652568</v>
      </c>
      <c r="G28" s="4"/>
      <c r="H28" s="4"/>
    </row>
    <row r="29" s="1" customFormat="1" ht="25" customHeight="1" spans="1:8">
      <c r="A29" s="20" t="s">
        <v>32</v>
      </c>
      <c r="B29" s="12">
        <f>B5+B20</f>
        <v>305200</v>
      </c>
      <c r="C29" s="12">
        <f>C5+C20</f>
        <v>349019</v>
      </c>
      <c r="D29" s="13">
        <f t="shared" si="0"/>
        <v>114.35747051114</v>
      </c>
      <c r="E29" s="12">
        <f>SUM(E5,E20)</f>
        <v>312913</v>
      </c>
      <c r="F29" s="13">
        <f t="shared" si="1"/>
        <v>11.5386704930764</v>
      </c>
      <c r="G29" s="4"/>
      <c r="H29" s="4"/>
    </row>
  </sheetData>
  <mergeCells count="2">
    <mergeCell ref="A1:F1"/>
    <mergeCell ref="D3:F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2024-08-23T06:48:00Z</dcterms:created>
  <dcterms:modified xsi:type="dcterms:W3CDTF">2024-08-23T06:48:47Z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