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6"/>
  <workbookPr defaultThemeVersion="124226"/>
  <bookViews>
    <workbookView xWindow="0" yWindow="0" windowWidth="28695" windowHeight="13050"/>
  </bookViews>
  <sheets>
    <sheet name="2023年市县区税收返还和转移支付分地区决算表" sheetId="1" r:id="rId1"/>
  </sheets>
  <definedNames>
    <definedName name="_xlnm.Print_Area" localSheetId="0">'2023年市县区税收返还和转移支付分地区决算表'!$A$1:$E$16</definedName>
  </definedNames>
  <calcPr calcId="144525"/>
</workbook>
</file>

<file path=xl/calcChain.xml><?xml version="1.0" encoding="utf-8"?>
<calcChain xmlns="http://schemas.openxmlformats.org/spreadsheetml/2006/main">
  <c r="E16" i="1"/>
  <c r="E15"/>
  <c r="E14"/>
  <c r="E13"/>
  <c r="E12"/>
  <c r="E11"/>
  <c r="E10"/>
  <c r="E9"/>
  <c r="D9"/>
  <c r="C9"/>
  <c r="B9"/>
  <c r="E8"/>
  <c r="E7"/>
  <c r="D7"/>
  <c r="C7"/>
  <c r="B7"/>
</calcChain>
</file>

<file path=xl/sharedStrings.xml><?xml version="1.0" encoding="utf-8"?>
<sst xmlns="http://schemas.openxmlformats.org/spreadsheetml/2006/main" count="17" uniqueCount="17">
  <si>
    <t>2023年市县区税收返还和转移支付分地区决算表</t>
  </si>
  <si>
    <r>
      <rPr>
        <sz val="11"/>
        <color theme="1"/>
        <rFont val="宋体"/>
        <charset val="134"/>
      </rPr>
      <t>单位：万元</t>
    </r>
  </si>
  <si>
    <r>
      <rPr>
        <b/>
        <sz val="11"/>
        <color theme="1"/>
        <rFont val="宋体"/>
        <charset val="134"/>
      </rPr>
      <t>地区</t>
    </r>
  </si>
  <si>
    <r>
      <rPr>
        <b/>
        <sz val="11"/>
        <color theme="1"/>
        <rFont val="宋体"/>
        <charset val="134"/>
      </rPr>
      <t>税收返还</t>
    </r>
  </si>
  <si>
    <r>
      <rPr>
        <b/>
        <sz val="11"/>
        <color theme="1"/>
        <rFont val="宋体"/>
        <charset val="134"/>
      </rPr>
      <t>一般性转移支付</t>
    </r>
  </si>
  <si>
    <r>
      <rPr>
        <b/>
        <sz val="11"/>
        <color theme="1"/>
        <rFont val="宋体"/>
        <charset val="134"/>
      </rPr>
      <t>专项转移支付</t>
    </r>
  </si>
  <si>
    <r>
      <rPr>
        <b/>
        <sz val="11"/>
        <color theme="1"/>
        <rFont val="宋体"/>
        <charset val="134"/>
      </rPr>
      <t>合计</t>
    </r>
  </si>
  <si>
    <t>全市合计</t>
  </si>
  <si>
    <t xml:space="preserve">   市本级</t>
  </si>
  <si>
    <r>
      <rPr>
        <b/>
        <sz val="11"/>
        <rFont val="Times New Roman"/>
        <family val="1"/>
      </rPr>
      <t xml:space="preserve"> </t>
    </r>
    <r>
      <rPr>
        <b/>
        <sz val="11"/>
        <rFont val="宋体"/>
        <charset val="134"/>
      </rPr>
      <t>县区合计</t>
    </r>
  </si>
  <si>
    <t>甘州区</t>
  </si>
  <si>
    <t>经开区</t>
  </si>
  <si>
    <t>山丹县</t>
  </si>
  <si>
    <t>民乐县</t>
  </si>
  <si>
    <t>肃南县</t>
  </si>
  <si>
    <t>临泽县</t>
  </si>
  <si>
    <t>高台县</t>
  </si>
</sst>
</file>

<file path=xl/styles.xml><?xml version="1.0" encoding="utf-8"?>
<styleSheet xmlns="http://schemas.openxmlformats.org/spreadsheetml/2006/main">
  <numFmts count="1">
    <numFmt numFmtId="176" formatCode="#,##0_ "/>
  </numFmts>
  <fonts count="16">
    <font>
      <sz val="11"/>
      <color theme="1"/>
      <name val="宋体"/>
      <charset val="134"/>
      <scheme val="minor"/>
    </font>
    <font>
      <sz val="11"/>
      <color theme="1"/>
      <name val="Times New Roman"/>
      <family val="1"/>
    </font>
    <font>
      <sz val="14"/>
      <color indexed="8"/>
      <name val="黑体"/>
      <charset val="134"/>
    </font>
    <font>
      <sz val="20"/>
      <color theme="1"/>
      <name val="方正小标宋简体"/>
      <charset val="134"/>
    </font>
    <font>
      <b/>
      <sz val="11"/>
      <color theme="1"/>
      <name val="Times New Roman"/>
      <family val="1"/>
    </font>
    <font>
      <b/>
      <sz val="11"/>
      <color theme="1"/>
      <name val="宋体"/>
      <charset val="134"/>
    </font>
    <font>
      <sz val="11"/>
      <name val="Times New Roman"/>
      <family val="1"/>
    </font>
    <font>
      <sz val="11"/>
      <color theme="1"/>
      <name val="宋体"/>
      <charset val="134"/>
    </font>
    <font>
      <b/>
      <sz val="11"/>
      <name val="Times New Roman"/>
      <family val="1"/>
    </font>
    <font>
      <sz val="11"/>
      <name val="宋体"/>
      <charset val="134"/>
    </font>
    <font>
      <sz val="11"/>
      <color theme="1"/>
      <name val="宋体"/>
      <charset val="134"/>
      <scheme val="minor"/>
    </font>
    <font>
      <sz val="9"/>
      <name val="宋体"/>
      <charset val="134"/>
    </font>
    <font>
      <sz val="12"/>
      <name val="宋体"/>
      <charset val="134"/>
    </font>
    <font>
      <sz val="10"/>
      <name val="Arial"/>
      <family val="2"/>
    </font>
    <font>
      <b/>
      <sz val="11"/>
      <name val="宋体"/>
      <charset val="134"/>
    </font>
    <font>
      <sz val="9"/>
      <name val="宋体"/>
      <charset val="13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</borders>
  <cellStyleXfs count="12">
    <xf numFmtId="0" fontId="0" fillId="0" borderId="0">
      <alignment vertical="center"/>
    </xf>
    <xf numFmtId="0" fontId="10" fillId="0" borderId="0"/>
    <xf numFmtId="9" fontId="10" fillId="0" borderId="0" applyFont="0" applyFill="0" applyBorder="0" applyAlignment="0" applyProtection="0">
      <alignment vertical="center"/>
    </xf>
    <xf numFmtId="0" fontId="12" fillId="0" borderId="0"/>
    <xf numFmtId="0" fontId="12" fillId="0" borderId="0"/>
    <xf numFmtId="0" fontId="12" fillId="0" borderId="0">
      <alignment vertical="center"/>
    </xf>
    <xf numFmtId="0" fontId="12" fillId="0" borderId="0"/>
    <xf numFmtId="0" fontId="11" fillId="0" borderId="0"/>
    <xf numFmtId="0" fontId="13" fillId="0" borderId="0"/>
    <xf numFmtId="0" fontId="10" fillId="0" borderId="0">
      <alignment vertical="center"/>
    </xf>
    <xf numFmtId="0" fontId="12" fillId="0" borderId="0"/>
    <xf numFmtId="0" fontId="12" fillId="0" borderId="0"/>
  </cellStyleXfs>
  <cellXfs count="23">
    <xf numFmtId="0" fontId="0" fillId="0" borderId="0" xfId="0">
      <alignment vertical="center"/>
    </xf>
    <xf numFmtId="0" fontId="1" fillId="0" borderId="0" xfId="0" applyFont="1">
      <alignment vertical="center"/>
    </xf>
    <xf numFmtId="0" fontId="0" fillId="0" borderId="0" xfId="0" applyBorder="1">
      <alignment vertical="center"/>
    </xf>
    <xf numFmtId="0" fontId="2" fillId="0" borderId="0" xfId="0" applyFont="1" applyBorder="1" applyAlignment="1" applyProtection="1">
      <alignment vertical="center"/>
    </xf>
    <xf numFmtId="0" fontId="3" fillId="0" borderId="0" xfId="1" applyFont="1" applyFill="1" applyAlignment="1">
      <alignment horizontal="center" vertical="center"/>
    </xf>
    <xf numFmtId="0" fontId="1" fillId="0" borderId="0" xfId="0" applyFont="1" applyBorder="1">
      <alignment vertical="center"/>
    </xf>
    <xf numFmtId="0" fontId="4" fillId="0" borderId="2" xfId="1" applyFont="1" applyFill="1" applyBorder="1" applyAlignment="1">
      <alignment horizontal="center" vertical="center"/>
    </xf>
    <xf numFmtId="0" fontId="4" fillId="0" borderId="3" xfId="1" applyFont="1" applyFill="1" applyBorder="1" applyAlignment="1">
      <alignment horizontal="center" vertical="center"/>
    </xf>
    <xf numFmtId="0" fontId="4" fillId="0" borderId="4" xfId="1" applyFont="1" applyFill="1" applyBorder="1" applyAlignment="1">
      <alignment horizontal="center" vertical="center"/>
    </xf>
    <xf numFmtId="0" fontId="5" fillId="0" borderId="0" xfId="1" applyFont="1" applyFill="1" applyBorder="1" applyAlignment="1">
      <alignment horizontal="left" vertical="center"/>
    </xf>
    <xf numFmtId="176" fontId="6" fillId="0" borderId="5" xfId="1" applyNumberFormat="1" applyFont="1" applyFill="1" applyBorder="1" applyAlignment="1">
      <alignment vertical="center"/>
    </xf>
    <xf numFmtId="176" fontId="6" fillId="0" borderId="4" xfId="1" applyNumberFormat="1" applyFont="1" applyFill="1" applyBorder="1" applyAlignment="1">
      <alignment vertical="center"/>
    </xf>
    <xf numFmtId="176" fontId="6" fillId="0" borderId="6" xfId="1" applyNumberFormat="1" applyFont="1" applyFill="1" applyBorder="1" applyAlignment="1">
      <alignment vertical="center"/>
    </xf>
    <xf numFmtId="0" fontId="7" fillId="0" borderId="0" xfId="1" applyFont="1" applyFill="1" applyBorder="1" applyAlignment="1">
      <alignment horizontal="left" vertical="center"/>
    </xf>
    <xf numFmtId="3" fontId="8" fillId="0" borderId="0" xfId="1" applyNumberFormat="1" applyFont="1" applyFill="1" applyBorder="1" applyAlignment="1" applyProtection="1">
      <alignment horizontal="left" vertical="center"/>
    </xf>
    <xf numFmtId="3" fontId="9" fillId="2" borderId="0" xfId="1" applyNumberFormat="1" applyFont="1" applyFill="1" applyBorder="1" applyAlignment="1" applyProtection="1">
      <alignment horizontal="left" vertical="center" indent="1"/>
    </xf>
    <xf numFmtId="3" fontId="6" fillId="2" borderId="0" xfId="1" applyNumberFormat="1" applyFont="1" applyFill="1" applyBorder="1" applyAlignment="1" applyProtection="1">
      <alignment horizontal="left" vertical="center" indent="1"/>
    </xf>
    <xf numFmtId="3" fontId="9" fillId="2" borderId="7" xfId="1" applyNumberFormat="1" applyFont="1" applyFill="1" applyBorder="1" applyAlignment="1" applyProtection="1">
      <alignment horizontal="left" vertical="center" indent="1"/>
    </xf>
    <xf numFmtId="176" fontId="6" fillId="0" borderId="8" xfId="1" applyNumberFormat="1" applyFont="1" applyFill="1" applyBorder="1" applyAlignment="1">
      <alignment vertical="center"/>
    </xf>
    <xf numFmtId="176" fontId="6" fillId="0" borderId="9" xfId="1" applyNumberFormat="1" applyFont="1" applyFill="1" applyBorder="1" applyAlignment="1">
      <alignment vertical="center"/>
    </xf>
    <xf numFmtId="0" fontId="3" fillId="0" borderId="0" xfId="1" applyFont="1" applyFill="1" applyAlignment="1">
      <alignment horizontal="center" vertical="center"/>
    </xf>
    <xf numFmtId="0" fontId="1" fillId="0" borderId="1" xfId="1" applyFont="1" applyFill="1" applyBorder="1" applyAlignment="1">
      <alignment horizontal="right" vertical="center"/>
    </xf>
    <xf numFmtId="0" fontId="0" fillId="0" borderId="0" xfId="0" applyAlignment="1">
      <alignment horizontal="left" vertical="center" wrapText="1"/>
    </xf>
  </cellXfs>
  <cellStyles count="12">
    <cellStyle name="百分比 2" xfId="2"/>
    <cellStyle name="常规" xfId="0" builtinId="0"/>
    <cellStyle name="常规 17" xfId="7"/>
    <cellStyle name="常规 2" xfId="8"/>
    <cellStyle name="常规 2 2" xfId="6"/>
    <cellStyle name="常规 3" xfId="9"/>
    <cellStyle name="常规 4" xfId="10"/>
    <cellStyle name="常规 48" xfId="5"/>
    <cellStyle name="常规 5" xfId="11"/>
    <cellStyle name="常规 6" xfId="1"/>
    <cellStyle name="常规 8" xfId="3"/>
    <cellStyle name="常规 9" xfId="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tabColor rgb="FF92D050"/>
  </sheetPr>
  <dimension ref="A1:F19"/>
  <sheetViews>
    <sheetView showGridLines="0" tabSelected="1" workbookViewId="0">
      <selection activeCell="D27" sqref="D27"/>
    </sheetView>
  </sheetViews>
  <sheetFormatPr defaultColWidth="9" defaultRowHeight="13.5"/>
  <cols>
    <col min="1" max="1" width="23.25" customWidth="1"/>
    <col min="2" max="5" width="16.125" customWidth="1"/>
    <col min="6" max="6" width="9" style="2"/>
  </cols>
  <sheetData>
    <row r="1" spans="1:6" ht="19.5" customHeight="1">
      <c r="A1" s="3"/>
    </row>
    <row r="2" spans="1:6" ht="19.899999999999999" customHeight="1"/>
    <row r="3" spans="1:6" ht="30.75" customHeight="1">
      <c r="A3" s="20" t="s">
        <v>0</v>
      </c>
      <c r="B3" s="20"/>
      <c r="C3" s="20"/>
      <c r="D3" s="20"/>
      <c r="E3" s="20"/>
    </row>
    <row r="4" spans="1:6" ht="19.899999999999999" customHeight="1">
      <c r="A4" s="4"/>
      <c r="B4" s="4"/>
      <c r="C4" s="4"/>
      <c r="D4" s="4"/>
      <c r="E4" s="4"/>
    </row>
    <row r="5" spans="1:6" s="1" customFormat="1" ht="19.899999999999999" customHeight="1">
      <c r="A5" s="21" t="s">
        <v>1</v>
      </c>
      <c r="B5" s="21"/>
      <c r="C5" s="21"/>
      <c r="D5" s="21"/>
      <c r="E5" s="21"/>
      <c r="F5" s="5"/>
    </row>
    <row r="6" spans="1:6" s="1" customFormat="1" ht="48" customHeight="1">
      <c r="A6" s="6" t="s">
        <v>2</v>
      </c>
      <c r="B6" s="7" t="s">
        <v>3</v>
      </c>
      <c r="C6" s="7" t="s">
        <v>4</v>
      </c>
      <c r="D6" s="7" t="s">
        <v>5</v>
      </c>
      <c r="E6" s="8" t="s">
        <v>6</v>
      </c>
      <c r="F6" s="5"/>
    </row>
    <row r="7" spans="1:6" s="1" customFormat="1" ht="24" customHeight="1">
      <c r="A7" s="9" t="s">
        <v>7</v>
      </c>
      <c r="B7" s="10">
        <f>B8+B9</f>
        <v>38494</v>
      </c>
      <c r="C7" s="10">
        <f t="shared" ref="C7:E7" si="0">C8+C9</f>
        <v>1448971.92</v>
      </c>
      <c r="D7" s="11">
        <f t="shared" si="0"/>
        <v>260516</v>
      </c>
      <c r="E7" s="12">
        <f t="shared" si="0"/>
        <v>1747981.92</v>
      </c>
      <c r="F7" s="5"/>
    </row>
    <row r="8" spans="1:6" s="1" customFormat="1" ht="24" customHeight="1">
      <c r="A8" s="13" t="s">
        <v>8</v>
      </c>
      <c r="B8" s="10">
        <v>3543</v>
      </c>
      <c r="C8" s="10">
        <v>207324</v>
      </c>
      <c r="D8" s="11">
        <v>35335</v>
      </c>
      <c r="E8" s="11">
        <f>SUM(B8:D8)</f>
        <v>246202</v>
      </c>
      <c r="F8" s="5"/>
    </row>
    <row r="9" spans="1:6" s="1" customFormat="1" ht="24" customHeight="1">
      <c r="A9" s="14" t="s">
        <v>9</v>
      </c>
      <c r="B9" s="10">
        <f>SUM(B10:B16)</f>
        <v>34951</v>
      </c>
      <c r="C9" s="10">
        <f>SUM(C10:C16)</f>
        <v>1241647.92</v>
      </c>
      <c r="D9" s="10">
        <f>SUM(D10:D16)</f>
        <v>225181</v>
      </c>
      <c r="E9" s="11">
        <f>SUM(B9:D9)</f>
        <v>1501779.92</v>
      </c>
      <c r="F9" s="5"/>
    </row>
    <row r="10" spans="1:6" s="1" customFormat="1" ht="24" customHeight="1">
      <c r="A10" s="15" t="s">
        <v>10</v>
      </c>
      <c r="B10" s="10">
        <v>15942</v>
      </c>
      <c r="C10" s="10">
        <v>308249</v>
      </c>
      <c r="D10" s="10">
        <v>21697</v>
      </c>
      <c r="E10" s="11">
        <f t="shared" ref="E10:E16" si="1">SUM(B10:D10)</f>
        <v>345888</v>
      </c>
      <c r="F10" s="5"/>
    </row>
    <row r="11" spans="1:6" s="1" customFormat="1" ht="24" customHeight="1">
      <c r="A11" s="15" t="s">
        <v>11</v>
      </c>
      <c r="B11" s="10"/>
      <c r="C11" s="10">
        <v>407</v>
      </c>
      <c r="D11" s="10">
        <v>1523</v>
      </c>
      <c r="E11" s="11">
        <f t="shared" si="1"/>
        <v>1930</v>
      </c>
      <c r="F11" s="5"/>
    </row>
    <row r="12" spans="1:6" s="1" customFormat="1" ht="24" customHeight="1">
      <c r="A12" s="16" t="s">
        <v>12</v>
      </c>
      <c r="B12" s="10">
        <v>5771</v>
      </c>
      <c r="C12" s="10">
        <v>207059</v>
      </c>
      <c r="D12" s="10">
        <v>50470</v>
      </c>
      <c r="E12" s="11">
        <f t="shared" si="1"/>
        <v>263300</v>
      </c>
      <c r="F12" s="5"/>
    </row>
    <row r="13" spans="1:6" s="1" customFormat="1" ht="24" customHeight="1">
      <c r="A13" s="16" t="s">
        <v>13</v>
      </c>
      <c r="B13" s="10">
        <v>3693</v>
      </c>
      <c r="C13" s="10">
        <v>232704.96</v>
      </c>
      <c r="D13" s="10">
        <v>77209</v>
      </c>
      <c r="E13" s="11">
        <f t="shared" si="1"/>
        <v>313606.96000000002</v>
      </c>
      <c r="F13" s="5"/>
    </row>
    <row r="14" spans="1:6" s="1" customFormat="1" ht="24" customHeight="1">
      <c r="A14" s="16" t="s">
        <v>14</v>
      </c>
      <c r="B14" s="10">
        <v>1207</v>
      </c>
      <c r="C14" s="10">
        <v>151991</v>
      </c>
      <c r="D14" s="10">
        <v>16118</v>
      </c>
      <c r="E14" s="11">
        <f t="shared" si="1"/>
        <v>169316</v>
      </c>
      <c r="F14" s="5"/>
    </row>
    <row r="15" spans="1:6" s="1" customFormat="1" ht="24" customHeight="1">
      <c r="A15" s="16" t="s">
        <v>15</v>
      </c>
      <c r="B15" s="10">
        <v>3964</v>
      </c>
      <c r="C15" s="10">
        <v>161418</v>
      </c>
      <c r="D15" s="10">
        <v>24851</v>
      </c>
      <c r="E15" s="11">
        <f t="shared" si="1"/>
        <v>190233</v>
      </c>
      <c r="F15" s="5"/>
    </row>
    <row r="16" spans="1:6" s="1" customFormat="1" ht="24" customHeight="1">
      <c r="A16" s="17" t="s">
        <v>16</v>
      </c>
      <c r="B16" s="18">
        <v>4374</v>
      </c>
      <c r="C16" s="18">
        <v>179818.96</v>
      </c>
      <c r="D16" s="18">
        <v>33313</v>
      </c>
      <c r="E16" s="19">
        <f t="shared" si="1"/>
        <v>217505.96</v>
      </c>
      <c r="F16" s="5"/>
    </row>
    <row r="18" spans="1:5">
      <c r="A18" s="22"/>
      <c r="B18" s="22"/>
      <c r="C18" s="22"/>
      <c r="D18" s="22"/>
      <c r="E18" s="22"/>
    </row>
    <row r="19" spans="1:5">
      <c r="A19" s="22"/>
      <c r="B19" s="22"/>
      <c r="C19" s="22"/>
      <c r="D19" s="22"/>
      <c r="E19" s="22"/>
    </row>
  </sheetData>
  <mergeCells count="3">
    <mergeCell ref="A3:E3"/>
    <mergeCell ref="A5:E5"/>
    <mergeCell ref="A18:E19"/>
  </mergeCells>
  <phoneticPr fontId="15" type="noConversion"/>
  <printOptions horizontalCentered="1"/>
  <pageMargins left="0.90416666666666701" right="0.51180555555555596" top="1.22013888888889" bottom="0.78680555555555598" header="0.31388888888888899" footer="0.31388888888888899"/>
  <pageSetup paperSize="9" scale="95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1</vt:i4>
      </vt:variant>
      <vt:variant>
        <vt:lpstr>命名范围</vt:lpstr>
      </vt:variant>
      <vt:variant>
        <vt:i4>1</vt:i4>
      </vt:variant>
    </vt:vector>
  </HeadingPairs>
  <TitlesOfParts>
    <vt:vector size="2" baseType="lpstr">
      <vt:lpstr>2023年市县区税收返还和转移支付分地区决算表</vt:lpstr>
      <vt:lpstr>'2023年市县区税收返还和转移支付分地区决算表'!Print_Area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刘新元</cp:lastModifiedBy>
  <dcterms:created xsi:type="dcterms:W3CDTF">2021-09-13T08:55:00Z</dcterms:created>
  <dcterms:modified xsi:type="dcterms:W3CDTF">2024-09-04T02:53:08Z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2052-10.1.0.7223</vt:lpwstr>
  </property>
</Properties>
</file>