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<sst xmlns="http://schemas.openxmlformats.org/spreadsheetml/2006/main" count="113">
  <si>
    <t>2023年市级一般公共预算收支决算平衡情况表</t>
  </si>
  <si>
    <t>单位：万元</t>
  </si>
  <si>
    <t>项目</t>
  </si>
  <si>
    <t>决算数</t>
  </si>
  <si>
    <t>一般公共预算收入</t>
  </si>
  <si>
    <t>一般公共预算支出</t>
  </si>
  <si>
    <t>上级补助收入</t>
  </si>
  <si>
    <t>补助下级支出</t>
  </si>
  <si>
    <t xml:space="preserve">  返还性收入</t>
  </si>
  <si>
    <t xml:space="preserve">  返还性支出</t>
  </si>
  <si>
    <t xml:space="preserve">    所得税基数返还收入</t>
  </si>
  <si>
    <t xml:space="preserve">    所得税基数返还支出</t>
  </si>
  <si>
    <t xml:space="preserve">    成品油税费改革税收返还收入</t>
  </si>
  <si>
    <t xml:space="preserve">    成品油税费改革税收返还支出</t>
  </si>
  <si>
    <t xml:space="preserve">    增值税税收返还收入</t>
  </si>
  <si>
    <t xml:space="preserve">    增值税税收返还支出</t>
  </si>
  <si>
    <t xml:space="preserve">    消费税税收返还收入</t>
  </si>
  <si>
    <t xml:space="preserve">    消费税税收返还支出</t>
  </si>
  <si>
    <t xml:space="preserve">    增值税“五五分享”税收返还收入</t>
  </si>
  <si>
    <t xml:space="preserve">    增值税“五五分享”税收返还支出</t>
  </si>
  <si>
    <t xml:space="preserve">  一般性转移支付收入</t>
  </si>
  <si>
    <t xml:space="preserve">  一般性转移支付支出</t>
  </si>
  <si>
    <t xml:space="preserve">    均衡性转移支付收入</t>
  </si>
  <si>
    <t xml:space="preserve">    均衡性转移支付支出</t>
  </si>
  <si>
    <t xml:space="preserve">    县级基本财力保障机制奖补资金收入</t>
  </si>
  <si>
    <t xml:space="preserve">    县级基本财力保障机制奖补资金支出</t>
  </si>
  <si>
    <t xml:space="preserve">    结算补助收入</t>
  </si>
  <si>
    <t xml:space="preserve">    结算补助支出</t>
  </si>
  <si>
    <t xml:space="preserve">    资源枯竭型城市转移支付补助收入</t>
  </si>
  <si>
    <t xml:space="preserve">    资源枯竭型城市转移支付补助支出</t>
  </si>
  <si>
    <t xml:space="preserve">    企业事业单位划转补助收入</t>
  </si>
  <si>
    <t xml:space="preserve">    企业事业单位划转补助支出</t>
  </si>
  <si>
    <t xml:space="preserve">    产粮(油)大县奖励资金收入</t>
  </si>
  <si>
    <t xml:space="preserve">    产粮(油)大县奖励资金支出</t>
  </si>
  <si>
    <t xml:space="preserve">    重点生态功能区转移支付收入</t>
  </si>
  <si>
    <t xml:space="preserve">    重点生态功能区转移支付支出</t>
  </si>
  <si>
    <t xml:space="preserve">    固定数额补助收入</t>
  </si>
  <si>
    <t xml:space="preserve">    固定数额补助支出</t>
  </si>
  <si>
    <t xml:space="preserve">    革命老区转移支付收入</t>
  </si>
  <si>
    <t xml:space="preserve">    革命老区转移支付支出</t>
  </si>
  <si>
    <t xml:space="preserve">    民族地区转移支付收入</t>
  </si>
  <si>
    <t xml:space="preserve">    民族地区转移支付支出</t>
  </si>
  <si>
    <r>
      <t xml:space="preserve">    巩固脱贫攻坚成果衔接乡村振兴转移</t>
    </r>
    <r>
      <rPr>
        <sz val="10"/>
        <color indexed="9"/>
        <rFont val="宋体"/>
        <charset val="134"/>
      </rPr>
      <t xml:space="preserve">11  </t>
    </r>
    <r>
      <rPr>
        <sz val="10"/>
        <rFont val="宋体"/>
        <charset val="134"/>
      </rPr>
      <t>支付收入</t>
    </r>
  </si>
  <si>
    <r>
      <t xml:space="preserve">    巩固脱贫攻坚成果衔接乡村振兴转移</t>
    </r>
    <r>
      <rPr>
        <sz val="10"/>
        <color indexed="9"/>
        <rFont val="宋体"/>
        <charset val="134"/>
      </rPr>
      <t xml:space="preserve">11  </t>
    </r>
    <r>
      <rPr>
        <sz val="10"/>
        <rFont val="宋体"/>
        <charset val="134"/>
      </rPr>
      <t>支付支出</t>
    </r>
  </si>
  <si>
    <t xml:space="preserve">    一般公共服务共同财政事权转移支付
    收入  </t>
  </si>
  <si>
    <t xml:space="preserve">    一般公共服务共同财政事权转移支付
    支出  </t>
  </si>
  <si>
    <t xml:space="preserve">    公共安全共同财政事权转移支付收入  </t>
  </si>
  <si>
    <t xml:space="preserve">    公共安全共同财政事权转移支付支出 </t>
  </si>
  <si>
    <t xml:space="preserve">    教育共同财政事权转移支付收入  </t>
  </si>
  <si>
    <t xml:space="preserve">    教育共同财政事权转移支付支出 </t>
  </si>
  <si>
    <t xml:space="preserve">    科学技术共同财政事权转移支付收入  </t>
  </si>
  <si>
    <t xml:space="preserve">    科学技术共同财政事权转移支付支出  </t>
  </si>
  <si>
    <t xml:space="preserve">    文化旅游体育与传媒共同财政事权转
    移支付收入  </t>
  </si>
  <si>
    <t xml:space="preserve">    文化旅游体育与传媒共同财政事权转
    移支付支出  </t>
  </si>
  <si>
    <t xml:space="preserve">    社会保障和就业共同财政事权转移支
    付收入  </t>
  </si>
  <si>
    <t xml:space="preserve">    社会保障和就业共同财政事权转移支
    付支出 </t>
  </si>
  <si>
    <t xml:space="preserve">    医疗卫生共同财政事权转移支付收入  </t>
  </si>
  <si>
    <t xml:space="preserve">    医疗卫生共同财政事权转移支付支出  </t>
  </si>
  <si>
    <t xml:space="preserve">    节能环保共同财政事权转移支付收入  </t>
  </si>
  <si>
    <t xml:space="preserve">    节能环保共同财政事权转移支付支出</t>
  </si>
  <si>
    <t xml:space="preserve">    农林水共同财政事权转移支付收入  </t>
  </si>
  <si>
    <t xml:space="preserve">    农林水共同财政事权转移支付支出</t>
  </si>
  <si>
    <t xml:space="preserve">    交通运输共同财政事权转移支付收入  </t>
  </si>
  <si>
    <t xml:space="preserve">    交通运输共同财政事权转移支付支出 </t>
  </si>
  <si>
    <r>
      <t xml:space="preserve">    资源勘探工业信息等共同财政事权转</t>
    </r>
    <r>
      <rPr>
        <sz val="10"/>
        <color indexed="9"/>
        <rFont val="宋体"/>
        <charset val="134"/>
      </rPr>
      <t xml:space="preserve">11  </t>
    </r>
    <r>
      <rPr>
        <sz val="10"/>
        <rFont val="宋体"/>
        <charset val="134"/>
      </rPr>
      <t>移支付收入</t>
    </r>
  </si>
  <si>
    <r>
      <t xml:space="preserve">    资源勘探工业信息等共同财政事权转</t>
    </r>
    <r>
      <rPr>
        <sz val="10"/>
        <color indexed="9"/>
        <rFont val="宋体"/>
        <charset val="134"/>
      </rPr>
      <t>11</t>
    </r>
    <r>
      <rPr>
        <sz val="10"/>
        <rFont val="宋体"/>
        <charset val="134"/>
      </rPr>
      <t xml:space="preserve">  移支付支出 </t>
    </r>
  </si>
  <si>
    <t xml:space="preserve">    住房保障共同财政事权转移支付收入  </t>
  </si>
  <si>
    <t xml:space="preserve">    住房保障共同财政事权转移支付支出</t>
  </si>
  <si>
    <t xml:space="preserve">    灾害防治及应急管理共同财政事权转
    移支付收入  </t>
  </si>
  <si>
    <t xml:space="preserve">    灾害防治及应急管理共同财政事权转
    移支付支出  </t>
  </si>
  <si>
    <t xml:space="preserve">    增值税留抵退税转移支付收入</t>
  </si>
  <si>
    <t xml:space="preserve">    增值税留抵退税转移支付支出</t>
  </si>
  <si>
    <t xml:space="preserve">    其他退税减税降费转移支付收入</t>
  </si>
  <si>
    <t xml:space="preserve">    其他退税减税降费转移支付支出</t>
  </si>
  <si>
    <t xml:space="preserve">    补充县区财力转移支付收入</t>
  </si>
  <si>
    <t xml:space="preserve">    补充县区财力转移支付支出</t>
  </si>
  <si>
    <t xml:space="preserve">    其他一般性转移支付收入</t>
  </si>
  <si>
    <t xml:space="preserve">    其他一般性转移支付支出</t>
  </si>
  <si>
    <t xml:space="preserve">  专项转移支付收入</t>
  </si>
  <si>
    <t xml:space="preserve">  专项转移支付支出</t>
  </si>
  <si>
    <t>下级上解收入</t>
  </si>
  <si>
    <t>上解上级支出</t>
  </si>
  <si>
    <t xml:space="preserve">  体制上解收入</t>
  </si>
  <si>
    <t xml:space="preserve">  体制上解支出</t>
  </si>
  <si>
    <t xml:space="preserve">  专项上解收入</t>
  </si>
  <si>
    <t xml:space="preserve">  专项上解支出</t>
  </si>
  <si>
    <t>上年结余</t>
  </si>
  <si>
    <t xml:space="preserve">调入资金   </t>
  </si>
  <si>
    <t>调出资金</t>
  </si>
  <si>
    <t xml:space="preserve">  从政府性基金预算调入</t>
  </si>
  <si>
    <t xml:space="preserve">  从抗疫特别国债调入</t>
  </si>
  <si>
    <t xml:space="preserve">  从国有资本经营预算调入</t>
  </si>
  <si>
    <t>债务还本支出</t>
  </si>
  <si>
    <t xml:space="preserve">  从其他资金调入</t>
  </si>
  <si>
    <t xml:space="preserve">  地方政府一般债务还本支出</t>
  </si>
  <si>
    <t>债务转贷收入</t>
  </si>
  <si>
    <t xml:space="preserve">  地方政府其他一般债务还本支出</t>
  </si>
  <si>
    <t xml:space="preserve">  地方政府一般债务转贷收入</t>
  </si>
  <si>
    <t>债务转贷支出</t>
  </si>
  <si>
    <t xml:space="preserve">    地方政府一般债券转贷收入</t>
  </si>
  <si>
    <t xml:space="preserve">  地方政府一般债券转贷支出</t>
  </si>
  <si>
    <t xml:space="preserve">    地方政府向外国政府借款转贷收入</t>
  </si>
  <si>
    <t xml:space="preserve">  地方政府向外国政府借款转贷支出</t>
  </si>
  <si>
    <t xml:space="preserve">    地方政府向国际组织借款转贷收入</t>
  </si>
  <si>
    <t xml:space="preserve">  地方政府向国际组织借款转贷支出</t>
  </si>
  <si>
    <t xml:space="preserve">    地方政府其他一般债务转贷收入</t>
  </si>
  <si>
    <t>动用预算稳定调节基金</t>
  </si>
  <si>
    <t>安排预算稳定调节基金</t>
  </si>
  <si>
    <t>年终结余</t>
  </si>
  <si>
    <t xml:space="preserve">  减:结转下年的支出</t>
  </si>
  <si>
    <t>净结余</t>
  </si>
  <si>
    <t>收  入  总  计</t>
  </si>
  <si>
    <t>支  出  总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</si>
</sst>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21"/>
      <name val="方正小标宋简体"/>
      <charset val="134"/>
    </font>
    <font>
      <sz val="2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Times New Roman"/>
      <family val="1"/>
      <charset val="0"/>
    </font>
    <font>
      <sz val="10"/>
      <color indexed="9"/>
      <name val="宋体"/>
      <charset val="134"/>
    </font>
  </fonts>
  <fills count="34">
    <fill>
      <patternFill patternType="none"/>
    </fill>
    <fill>
      <patternFill patternType="gray125"/>
    </fill>
    <fill>
      <patternFill patternType="mediumGray">
        <fgColor indexed="9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16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0" borderId="9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14" fillId="8" borderId="4" applyNumberFormat="0" applyAlignment="0" applyProtection="0">
      <alignment vertical="center"/>
    </xf>
    <xf numFmtId="0" fontId="21" fillId="23" borderId="7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6" fillId="0" borderId="0"/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1" fontId="2" fillId="0" borderId="0" xfId="49" applyNumberFormat="1" applyFont="1" applyFill="1" applyAlignment="1">
      <alignment horizontal="center" vertical="center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vertical="center" wrapText="1"/>
    </xf>
    <xf numFmtId="3" fontId="4" fillId="0" borderId="1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vertical="center" wrapText="1"/>
    </xf>
    <xf numFmtId="3" fontId="4" fillId="2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>
      <alignment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3" fontId="5" fillId="0" borderId="1" xfId="0" applyNumberFormat="1" applyFont="1" applyFill="1" applyBorder="1" applyAlignment="1" applyProtection="1">
      <alignment horizontal="righ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全市代编预算(地方增10.83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abSelected="1" topLeftCell="A44" workbookViewId="0">
      <selection activeCell="H13" sqref="H13"/>
    </sheetView>
  </sheetViews>
  <sheetFormatPr defaultColWidth="12.125" defaultRowHeight="16.9" customHeight="1" outlineLevelCol="5"/>
  <cols>
    <col min="1" max="1" width="31" style="1" customWidth="1"/>
    <col min="2" max="2" width="9.625" style="1" customWidth="1"/>
    <col min="3" max="3" width="31.375" style="1" customWidth="1"/>
    <col min="4" max="4" width="10" style="1" customWidth="1"/>
    <col min="5" max="255" width="12.125" style="1"/>
    <col min="256" max="16384" width="12.125" style="2"/>
  </cols>
  <sheetData>
    <row r="1" ht="33.95" customHeight="1" spans="1:6">
      <c r="A1" s="3" t="s">
        <v>0</v>
      </c>
      <c r="B1" s="3"/>
      <c r="C1" s="3"/>
      <c r="D1" s="3"/>
      <c r="E1" s="4"/>
      <c r="F1" s="4"/>
    </row>
    <row r="2" ht="17.1" customHeight="1" spans="1:4">
      <c r="A2" s="5" t="s">
        <v>1</v>
      </c>
      <c r="B2" s="5"/>
      <c r="C2" s="5"/>
      <c r="D2" s="5"/>
    </row>
    <row r="3" ht="20.5" customHeight="1" spans="1:4">
      <c r="A3" s="6" t="s">
        <v>2</v>
      </c>
      <c r="B3" s="6" t="s">
        <v>3</v>
      </c>
      <c r="C3" s="6" t="s">
        <v>2</v>
      </c>
      <c r="D3" s="6" t="s">
        <v>3</v>
      </c>
    </row>
    <row r="4" ht="20.5" customHeight="1" spans="1:4">
      <c r="A4" s="7" t="s">
        <v>4</v>
      </c>
      <c r="B4" s="8">
        <v>59586</v>
      </c>
      <c r="C4" s="7" t="s">
        <v>5</v>
      </c>
      <c r="D4" s="8">
        <v>292514</v>
      </c>
    </row>
    <row r="5" ht="20.5" customHeight="1" spans="1:4">
      <c r="A5" s="7" t="s">
        <v>6</v>
      </c>
      <c r="B5" s="8">
        <v>246202</v>
      </c>
      <c r="C5" s="7" t="s">
        <v>7</v>
      </c>
      <c r="D5" s="8"/>
    </row>
    <row r="6" ht="20.5" customHeight="1" spans="1:4">
      <c r="A6" s="7" t="s">
        <v>8</v>
      </c>
      <c r="B6" s="8">
        <v>3543</v>
      </c>
      <c r="C6" s="7" t="s">
        <v>9</v>
      </c>
      <c r="D6" s="8"/>
    </row>
    <row r="7" ht="20.5" customHeight="1" spans="1:4">
      <c r="A7" s="9" t="s">
        <v>10</v>
      </c>
      <c r="B7" s="8">
        <v>1</v>
      </c>
      <c r="C7" s="9" t="s">
        <v>11</v>
      </c>
      <c r="D7" s="8"/>
    </row>
    <row r="8" ht="20.5" customHeight="1" spans="1:4">
      <c r="A8" s="9" t="s">
        <v>12</v>
      </c>
      <c r="B8" s="8">
        <v>186</v>
      </c>
      <c r="C8" s="9" t="s">
        <v>13</v>
      </c>
      <c r="D8" s="8"/>
    </row>
    <row r="9" ht="20.5" customHeight="1" spans="1:4">
      <c r="A9" s="9" t="s">
        <v>14</v>
      </c>
      <c r="B9" s="8">
        <v>2749</v>
      </c>
      <c r="C9" s="9" t="s">
        <v>15</v>
      </c>
      <c r="D9" s="8"/>
    </row>
    <row r="10" ht="20.5" customHeight="1" spans="1:4">
      <c r="A10" s="9" t="s">
        <v>16</v>
      </c>
      <c r="B10" s="8">
        <v>477</v>
      </c>
      <c r="C10" s="9" t="s">
        <v>17</v>
      </c>
      <c r="D10" s="8"/>
    </row>
    <row r="11" ht="20.5" customHeight="1" spans="1:4">
      <c r="A11" s="9" t="s">
        <v>18</v>
      </c>
      <c r="B11" s="8">
        <v>130</v>
      </c>
      <c r="C11" s="9" t="s">
        <v>19</v>
      </c>
      <c r="D11" s="8"/>
    </row>
    <row r="12" ht="20.5" customHeight="1" spans="1:4">
      <c r="A12" s="7" t="s">
        <v>20</v>
      </c>
      <c r="B12" s="8">
        <v>207324</v>
      </c>
      <c r="C12" s="7" t="s">
        <v>21</v>
      </c>
      <c r="D12" s="8"/>
    </row>
    <row r="13" ht="20.5" customHeight="1" spans="1:4">
      <c r="A13" s="9" t="s">
        <v>22</v>
      </c>
      <c r="B13" s="8">
        <v>91054</v>
      </c>
      <c r="C13" s="9" t="s">
        <v>23</v>
      </c>
      <c r="D13" s="10"/>
    </row>
    <row r="14" ht="20.5" customHeight="1" spans="1:4">
      <c r="A14" s="9" t="s">
        <v>24</v>
      </c>
      <c r="B14" s="8">
        <v>0</v>
      </c>
      <c r="C14" s="9" t="s">
        <v>25</v>
      </c>
      <c r="D14" s="10"/>
    </row>
    <row r="15" ht="20.5" customHeight="1" spans="1:4">
      <c r="A15" s="9" t="s">
        <v>26</v>
      </c>
      <c r="B15" s="8">
        <v>6428</v>
      </c>
      <c r="C15" s="9" t="s">
        <v>27</v>
      </c>
      <c r="D15" s="10"/>
    </row>
    <row r="16" ht="20.5" hidden="1" customHeight="1" spans="1:4">
      <c r="A16" s="9" t="s">
        <v>28</v>
      </c>
      <c r="B16" s="8">
        <v>0</v>
      </c>
      <c r="C16" s="9" t="s">
        <v>29</v>
      </c>
      <c r="D16" s="10"/>
    </row>
    <row r="17" ht="20.5" customHeight="1" spans="1:4">
      <c r="A17" s="9" t="s">
        <v>30</v>
      </c>
      <c r="B17" s="8">
        <v>2839</v>
      </c>
      <c r="C17" s="9" t="s">
        <v>31</v>
      </c>
      <c r="D17" s="10"/>
    </row>
    <row r="18" ht="20.5" customHeight="1" spans="1:4">
      <c r="A18" s="9" t="s">
        <v>32</v>
      </c>
      <c r="B18" s="8">
        <v>0</v>
      </c>
      <c r="C18" s="9" t="s">
        <v>33</v>
      </c>
      <c r="D18" s="10"/>
    </row>
    <row r="19" ht="20.5" customHeight="1" spans="1:4">
      <c r="A19" s="9" t="s">
        <v>34</v>
      </c>
      <c r="B19" s="8">
        <v>1075</v>
      </c>
      <c r="C19" s="9" t="s">
        <v>35</v>
      </c>
      <c r="D19" s="10"/>
    </row>
    <row r="20" ht="20.5" customHeight="1" spans="1:4">
      <c r="A20" s="9" t="s">
        <v>36</v>
      </c>
      <c r="B20" s="8">
        <v>8421</v>
      </c>
      <c r="C20" s="9" t="s">
        <v>37</v>
      </c>
      <c r="D20" s="10"/>
    </row>
    <row r="21" ht="20.5" customHeight="1" spans="1:4">
      <c r="A21" s="9" t="s">
        <v>38</v>
      </c>
      <c r="B21" s="8">
        <v>0</v>
      </c>
      <c r="C21" s="9" t="s">
        <v>39</v>
      </c>
      <c r="D21" s="10"/>
    </row>
    <row r="22" ht="20.5" customHeight="1" spans="1:4">
      <c r="A22" s="9" t="s">
        <v>40</v>
      </c>
      <c r="B22" s="8">
        <v>0</v>
      </c>
      <c r="C22" s="9" t="s">
        <v>41</v>
      </c>
      <c r="D22" s="10"/>
    </row>
    <row r="23" ht="25" customHeight="1" spans="1:4">
      <c r="A23" s="9" t="s">
        <v>42</v>
      </c>
      <c r="B23" s="8">
        <v>-576</v>
      </c>
      <c r="C23" s="9" t="s">
        <v>43</v>
      </c>
      <c r="D23" s="10"/>
    </row>
    <row r="24" ht="27" customHeight="1" spans="1:4">
      <c r="A24" s="9" t="s">
        <v>44</v>
      </c>
      <c r="B24" s="8">
        <v>-10</v>
      </c>
      <c r="C24" s="9" t="s">
        <v>45</v>
      </c>
      <c r="D24" s="10"/>
    </row>
    <row r="25" ht="20.5" customHeight="1" spans="1:4">
      <c r="A25" s="9" t="s">
        <v>46</v>
      </c>
      <c r="B25" s="8">
        <v>2136</v>
      </c>
      <c r="C25" s="9" t="s">
        <v>47</v>
      </c>
      <c r="D25" s="10"/>
    </row>
    <row r="26" ht="20.5" customHeight="1" spans="1:4">
      <c r="A26" s="9" t="s">
        <v>48</v>
      </c>
      <c r="B26" s="8">
        <v>3591</v>
      </c>
      <c r="C26" s="9" t="s">
        <v>49</v>
      </c>
      <c r="D26" s="10"/>
    </row>
    <row r="27" ht="20.5" hidden="1" customHeight="1" spans="1:4">
      <c r="A27" s="9" t="s">
        <v>50</v>
      </c>
      <c r="B27" s="8">
        <v>0</v>
      </c>
      <c r="C27" s="9" t="s">
        <v>51</v>
      </c>
      <c r="D27" s="10"/>
    </row>
    <row r="28" ht="27" customHeight="1" spans="1:4">
      <c r="A28" s="9" t="s">
        <v>52</v>
      </c>
      <c r="B28" s="8">
        <v>487</v>
      </c>
      <c r="C28" s="9" t="s">
        <v>53</v>
      </c>
      <c r="D28" s="10"/>
    </row>
    <row r="29" ht="27" customHeight="1" spans="1:4">
      <c r="A29" s="9" t="s">
        <v>54</v>
      </c>
      <c r="B29" s="8">
        <v>6491</v>
      </c>
      <c r="C29" s="9" t="s">
        <v>55</v>
      </c>
      <c r="D29" s="10"/>
    </row>
    <row r="30" ht="20.5" customHeight="1" spans="1:4">
      <c r="A30" s="9" t="s">
        <v>56</v>
      </c>
      <c r="B30" s="8">
        <v>74303</v>
      </c>
      <c r="C30" s="9" t="s">
        <v>57</v>
      </c>
      <c r="D30" s="10"/>
    </row>
    <row r="31" ht="20.5" customHeight="1" spans="1:4">
      <c r="A31" s="9" t="s">
        <v>58</v>
      </c>
      <c r="B31" s="8">
        <v>4213</v>
      </c>
      <c r="C31" s="9" t="s">
        <v>59</v>
      </c>
      <c r="D31" s="10"/>
    </row>
    <row r="32" ht="20.5" customHeight="1" spans="1:4">
      <c r="A32" s="9" t="s">
        <v>60</v>
      </c>
      <c r="B32" s="8">
        <v>5341</v>
      </c>
      <c r="C32" s="9" t="s">
        <v>61</v>
      </c>
      <c r="D32" s="10"/>
    </row>
    <row r="33" ht="20.5" customHeight="1" spans="1:4">
      <c r="A33" s="9" t="s">
        <v>62</v>
      </c>
      <c r="B33" s="8">
        <v>543</v>
      </c>
      <c r="C33" s="9" t="s">
        <v>63</v>
      </c>
      <c r="D33" s="10"/>
    </row>
    <row r="34" ht="27" customHeight="1" spans="1:4">
      <c r="A34" s="9" t="s">
        <v>64</v>
      </c>
      <c r="B34" s="8">
        <v>281</v>
      </c>
      <c r="C34" s="9" t="s">
        <v>65</v>
      </c>
      <c r="D34" s="10"/>
    </row>
    <row r="35" ht="20.5" customHeight="1" spans="1:4">
      <c r="A35" s="9" t="s">
        <v>66</v>
      </c>
      <c r="B35" s="8">
        <v>-206</v>
      </c>
      <c r="C35" s="9" t="s">
        <v>67</v>
      </c>
      <c r="D35" s="10"/>
    </row>
    <row r="36" ht="27" customHeight="1" spans="1:4">
      <c r="A36" s="9" t="s">
        <v>68</v>
      </c>
      <c r="B36" s="8">
        <v>20</v>
      </c>
      <c r="C36" s="9" t="s">
        <v>69</v>
      </c>
      <c r="D36" s="10"/>
    </row>
    <row r="37" ht="20.5" customHeight="1" spans="1:4">
      <c r="A37" s="9" t="s">
        <v>70</v>
      </c>
      <c r="B37" s="8">
        <v>798</v>
      </c>
      <c r="C37" s="9" t="s">
        <v>71</v>
      </c>
      <c r="D37" s="10"/>
    </row>
    <row r="38" ht="20.5" customHeight="1" spans="1:4">
      <c r="A38" s="9" t="s">
        <v>72</v>
      </c>
      <c r="B38" s="8">
        <v>70</v>
      </c>
      <c r="C38" s="9" t="s">
        <v>73</v>
      </c>
      <c r="D38" s="10"/>
    </row>
    <row r="39" ht="20.5" customHeight="1" spans="1:4">
      <c r="A39" s="9" t="s">
        <v>74</v>
      </c>
      <c r="B39" s="8">
        <v>0</v>
      </c>
      <c r="C39" s="9" t="s">
        <v>75</v>
      </c>
      <c r="D39" s="10"/>
    </row>
    <row r="40" ht="20.5" customHeight="1" spans="1:4">
      <c r="A40" s="9" t="s">
        <v>76</v>
      </c>
      <c r="B40" s="8">
        <v>25</v>
      </c>
      <c r="C40" s="9" t="s">
        <v>77</v>
      </c>
      <c r="D40" s="10"/>
    </row>
    <row r="41" ht="20.5" customHeight="1" spans="1:4">
      <c r="A41" s="7" t="s">
        <v>78</v>
      </c>
      <c r="B41" s="8">
        <v>35335</v>
      </c>
      <c r="C41" s="7" t="s">
        <v>79</v>
      </c>
      <c r="D41" s="8"/>
    </row>
    <row r="42" ht="20.5" customHeight="1" spans="1:4">
      <c r="A42" s="7" t="s">
        <v>80</v>
      </c>
      <c r="B42" s="8">
        <f>SUM(B43:B44)</f>
        <v>4427</v>
      </c>
      <c r="C42" s="7" t="s">
        <v>81</v>
      </c>
      <c r="D42" s="8">
        <f>SUM(D43:D44)</f>
        <v>13261</v>
      </c>
    </row>
    <row r="43" ht="20.5" customHeight="1" spans="1:4">
      <c r="A43" s="9" t="s">
        <v>82</v>
      </c>
      <c r="B43" s="8">
        <v>4427</v>
      </c>
      <c r="C43" s="9" t="s">
        <v>83</v>
      </c>
      <c r="D43" s="8"/>
    </row>
    <row r="44" ht="20.5" customHeight="1" spans="1:4">
      <c r="A44" s="9" t="s">
        <v>84</v>
      </c>
      <c r="B44" s="8"/>
      <c r="C44" s="9" t="s">
        <v>85</v>
      </c>
      <c r="D44" s="8">
        <v>13261</v>
      </c>
    </row>
    <row r="45" ht="20.5" customHeight="1" spans="1:4">
      <c r="A45" s="7" t="s">
        <v>86</v>
      </c>
      <c r="B45" s="8">
        <v>28197</v>
      </c>
      <c r="C45" s="9"/>
      <c r="D45" s="8"/>
    </row>
    <row r="46" ht="20.5" customHeight="1" spans="1:4">
      <c r="A46" s="7" t="s">
        <v>87</v>
      </c>
      <c r="B46" s="8">
        <f>SUM(B47:B50)</f>
        <v>894</v>
      </c>
      <c r="C46" s="7" t="s">
        <v>88</v>
      </c>
      <c r="D46" s="8">
        <v>3024</v>
      </c>
    </row>
    <row r="47" ht="20.5" customHeight="1" spans="1:4">
      <c r="A47" s="9" t="s">
        <v>89</v>
      </c>
      <c r="B47" s="8"/>
      <c r="C47" s="9"/>
      <c r="D47" s="8"/>
    </row>
    <row r="48" ht="20.5" customHeight="1" spans="1:4">
      <c r="A48" s="9" t="s">
        <v>90</v>
      </c>
      <c r="B48" s="8"/>
      <c r="C48" s="9"/>
      <c r="D48" s="8"/>
    </row>
    <row r="49" ht="20.5" customHeight="1" spans="1:4">
      <c r="A49" s="9" t="s">
        <v>91</v>
      </c>
      <c r="B49" s="8">
        <v>366</v>
      </c>
      <c r="C49" s="7" t="s">
        <v>92</v>
      </c>
      <c r="D49" s="8">
        <f>D50+D51</f>
        <v>31635</v>
      </c>
    </row>
    <row r="50" ht="20.5" customHeight="1" spans="1:4">
      <c r="A50" s="9" t="s">
        <v>93</v>
      </c>
      <c r="B50" s="8">
        <v>528</v>
      </c>
      <c r="C50" s="7" t="s">
        <v>94</v>
      </c>
      <c r="D50" s="8">
        <v>18000</v>
      </c>
    </row>
    <row r="51" ht="20.5" customHeight="1" spans="1:4">
      <c r="A51" s="7" t="s">
        <v>95</v>
      </c>
      <c r="B51" s="8">
        <f>B52</f>
        <v>45257</v>
      </c>
      <c r="C51" s="7" t="s">
        <v>96</v>
      </c>
      <c r="D51" s="8">
        <v>13635</v>
      </c>
    </row>
    <row r="52" ht="20.5" customHeight="1" spans="1:4">
      <c r="A52" s="7" t="s">
        <v>97</v>
      </c>
      <c r="B52" s="8">
        <f>B53+B55</f>
        <v>45257</v>
      </c>
      <c r="C52" s="7" t="s">
        <v>98</v>
      </c>
      <c r="D52" s="8"/>
    </row>
    <row r="53" ht="20.5" customHeight="1" spans="1:4">
      <c r="A53" s="9" t="s">
        <v>99</v>
      </c>
      <c r="B53" s="8">
        <v>45257</v>
      </c>
      <c r="C53" s="9" t="s">
        <v>100</v>
      </c>
      <c r="D53" s="8"/>
    </row>
    <row r="54" ht="20.5" customHeight="1" spans="1:4">
      <c r="A54" s="9" t="s">
        <v>101</v>
      </c>
      <c r="B54" s="8"/>
      <c r="C54" s="9" t="s">
        <v>102</v>
      </c>
      <c r="D54" s="8"/>
    </row>
    <row r="55" ht="20.5" customHeight="1" spans="1:4">
      <c r="A55" s="9" t="s">
        <v>103</v>
      </c>
      <c r="B55" s="8"/>
      <c r="C55" s="9" t="s">
        <v>104</v>
      </c>
      <c r="D55" s="8"/>
    </row>
    <row r="56" ht="20.5" customHeight="1" spans="1:4">
      <c r="A56" s="9" t="s">
        <v>105</v>
      </c>
      <c r="B56" s="8"/>
      <c r="C56" s="11"/>
      <c r="D56" s="8"/>
    </row>
    <row r="57" ht="20.5" customHeight="1" spans="1:4">
      <c r="A57" s="7" t="s">
        <v>106</v>
      </c>
      <c r="B57" s="8">
        <v>2210</v>
      </c>
      <c r="C57" s="7" t="s">
        <v>107</v>
      </c>
      <c r="D57" s="8">
        <v>554</v>
      </c>
    </row>
    <row r="58" ht="20.5" customHeight="1" spans="1:4">
      <c r="A58" s="9"/>
      <c r="B58" s="8"/>
      <c r="C58" s="7" t="s">
        <v>108</v>
      </c>
      <c r="D58" s="8">
        <v>45785</v>
      </c>
    </row>
    <row r="59" ht="20.5" customHeight="1" spans="1:4">
      <c r="A59" s="9"/>
      <c r="B59" s="8"/>
      <c r="C59" s="7" t="s">
        <v>109</v>
      </c>
      <c r="D59" s="8">
        <v>45785</v>
      </c>
    </row>
    <row r="60" ht="20.5" customHeight="1" spans="1:4">
      <c r="A60" s="9"/>
      <c r="B60" s="8"/>
      <c r="C60" s="7" t="s">
        <v>110</v>
      </c>
      <c r="D60" s="8"/>
    </row>
    <row r="61" ht="20.5" customHeight="1" spans="1:4">
      <c r="A61" s="12" t="s">
        <v>111</v>
      </c>
      <c r="B61" s="13">
        <f>B4+B5+B42+B45+B46+B51+B57</f>
        <v>386773</v>
      </c>
      <c r="C61" s="12" t="s">
        <v>112</v>
      </c>
      <c r="D61" s="13">
        <f>D4+D5+D42+D45+D46+D52+D57+D58+D49</f>
        <v>386773</v>
      </c>
    </row>
  </sheetData>
  <mergeCells count="2">
    <mergeCell ref="A1:D1"/>
    <mergeCell ref="A2:D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2024-08-23T07:20:00Z</dcterms:created>
  <dcterms:modified xsi:type="dcterms:W3CDTF">2024-08-23T07:22:27Z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