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Sheet1!$A:$D,Sheet1!$1:$6</definedName>
  </definedNames>
  <calcPr calcId="144525"/>
</workbook>
</file>

<file path=xl/sharedStrings.xml><?xml version="1.0" encoding="utf-8"?>
<sst xmlns="http://schemas.openxmlformats.org/spreadsheetml/2006/main" count="57" uniqueCount="57">
  <si>
    <t>2022年市级基本支出决算表</t>
  </si>
  <si>
    <t xml:space="preserve">                                                                单位：万元</t>
  </si>
  <si>
    <t>项       目</t>
  </si>
  <si>
    <t>2021年部门决算数</t>
  </si>
  <si>
    <t>2022年部门决算数</t>
  </si>
  <si>
    <t>决算数为上年决算数的%</t>
  </si>
  <si>
    <t xml:space="preserve">  工资福利支出</t>
  </si>
  <si>
    <t xml:space="preserve">    基本工资</t>
  </si>
  <si>
    <t xml:space="preserve">    津贴补贴</t>
  </si>
  <si>
    <t xml:space="preserve">    奖    金</t>
  </si>
  <si>
    <t xml:space="preserve">    绩效工资</t>
  </si>
  <si>
    <t xml:space="preserve">    机关事业单位基本养老保险缴费</t>
  </si>
  <si>
    <t xml:space="preserve">    职业年金缴费</t>
  </si>
  <si>
    <t xml:space="preserve">    职工基本医疗保险缴费</t>
  </si>
  <si>
    <t xml:space="preserve">    公务员医疗补助缴费</t>
  </si>
  <si>
    <t xml:space="preserve">    其他社会保障缴费</t>
  </si>
  <si>
    <t xml:space="preserve">    住房公积金</t>
  </si>
  <si>
    <t xml:space="preserve">    其他工资福利支出</t>
  </si>
  <si>
    <t xml:space="preserve">  商品和服务支出</t>
  </si>
  <si>
    <t xml:space="preserve">    办 公 费</t>
  </si>
  <si>
    <t xml:space="preserve">    印 刷 费</t>
  </si>
  <si>
    <t xml:space="preserve">    咨 询 费</t>
  </si>
  <si>
    <t xml:space="preserve">    手 续 费</t>
  </si>
  <si>
    <t xml:space="preserve">    水    费</t>
  </si>
  <si>
    <t xml:space="preserve">    电    费</t>
  </si>
  <si>
    <t xml:space="preserve">    邮 电 费</t>
  </si>
  <si>
    <t xml:space="preserve">    取 暖 费</t>
  </si>
  <si>
    <t xml:space="preserve">    物业管理费</t>
  </si>
  <si>
    <t xml:space="preserve">    差 旅 费</t>
  </si>
  <si>
    <t xml:space="preserve">    维修（护）费</t>
  </si>
  <si>
    <t xml:space="preserve">    租 赁 费</t>
  </si>
  <si>
    <t xml:space="preserve">    会 议 费</t>
  </si>
  <si>
    <t xml:space="preserve">    培 训 费</t>
  </si>
  <si>
    <t xml:space="preserve">    公务接待费</t>
  </si>
  <si>
    <t xml:space="preserve">    专用材料费</t>
  </si>
  <si>
    <t xml:space="preserve">    被装购置费</t>
  </si>
  <si>
    <t xml:space="preserve">    专用燃料费</t>
  </si>
  <si>
    <t xml:space="preserve">    劳 务 费</t>
  </si>
  <si>
    <t xml:space="preserve">    委托业务费</t>
  </si>
  <si>
    <t xml:space="preserve">    工会经费</t>
  </si>
  <si>
    <t xml:space="preserve">    福 利 费</t>
  </si>
  <si>
    <t xml:space="preserve">    公务用车运行维护费</t>
  </si>
  <si>
    <t xml:space="preserve">    其他交通费用</t>
  </si>
  <si>
    <t xml:space="preserve">    税金及附加费用</t>
  </si>
  <si>
    <t xml:space="preserve">    其他商品和服务支出</t>
  </si>
  <si>
    <t xml:space="preserve">  对个人和家庭的补助</t>
  </si>
  <si>
    <t xml:space="preserve">    离 休 费</t>
  </si>
  <si>
    <t xml:space="preserve">    退 休 费</t>
  </si>
  <si>
    <t xml:space="preserve">    退职（役）费</t>
  </si>
  <si>
    <t xml:space="preserve">    抚 恤 金</t>
  </si>
  <si>
    <t xml:space="preserve">    生活补助</t>
  </si>
  <si>
    <t xml:space="preserve">    救 济 费</t>
  </si>
  <si>
    <t xml:space="preserve">    医疗费补助</t>
  </si>
  <si>
    <t xml:space="preserve">    助 学 金</t>
  </si>
  <si>
    <t xml:space="preserve">    奖 励 金</t>
  </si>
  <si>
    <t xml:space="preserve">    个人农业生产补贴</t>
  </si>
  <si>
    <t xml:space="preserve">    其他对个人和家庭的补助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</si>
</sst>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0" fontId="0" fillId="0" borderId="4" xfId="0" applyBorder="1" applyAlignment="1">
      <alignment vertical="center" wrapText="1"/>
    </xf>
    <xf numFmtId="4" fontId="0" fillId="0" borderId="0" xfId="0" applyNumberFormat="1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5" xfId="0" applyBorder="1" applyAlignment="1">
      <alignment vertical="center" wrapText="1"/>
    </xf>
    <xf numFmtId="4" fontId="0" fillId="0" borderId="6" xfId="0" applyNumberFormat="1" applyBorder="1" applyAlignment="1">
      <alignment vertical="center" wrapText="1"/>
    </xf>
    <xf numFmtId="176" fontId="0" fillId="0" borderId="4" xfId="0" applyNumberFormat="1" applyBorder="1" applyAlignment="1">
      <alignment vertical="center" wrapText="1"/>
    </xf>
    <xf numFmtId="176" fontId="0" fillId="0" borderId="5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"/>
  <sheetViews>
    <sheetView tabSelected="1" workbookViewId="0">
      <selection activeCell="G10" sqref="G10"/>
    </sheetView>
  </sheetViews>
  <sheetFormatPr defaultColWidth="9" defaultRowHeight="13.5" outlineLevelCol="4"/>
  <cols>
    <col min="1" max="1" width="34.125" customWidth="1"/>
    <col min="2" max="2" width="17.25" style="1" customWidth="1"/>
    <col min="3" max="3" width="17.125" style="1" customWidth="1"/>
    <col min="4" max="4" width="14.5" style="1" customWidth="1"/>
  </cols>
  <sheetData>
    <row r="1" spans="1:5">
      <c r="A1" s="2" t="s">
        <v>0</v>
      </c>
      <c r="B1" s="2"/>
      <c r="C1" s="2"/>
      <c r="D1" s="2"/>
      <c r="E1" s="3"/>
    </row>
    <row r="2" spans="1:5">
      <c r="A2" s="2"/>
      <c r="B2" s="2"/>
      <c r="C2" s="2"/>
      <c r="D2" s="2"/>
      <c r="E2" s="3"/>
    </row>
    <row r="3" spans="1:5">
      <c r="A3" s="2"/>
      <c r="B3" s="2"/>
      <c r="C3" s="2"/>
      <c r="D3" s="2"/>
      <c r="E3" s="3"/>
    </row>
    <row r="4" spans="1:5">
      <c r="A4" s="4" t="s">
        <v>1</v>
      </c>
      <c r="B4" s="4"/>
      <c r="C4" s="4"/>
      <c r="D4" s="4"/>
      <c r="E4" s="5"/>
    </row>
    <row r="5" spans="1:5">
      <c r="A5" s="4"/>
      <c r="B5" s="4"/>
      <c r="C5" s="4"/>
      <c r="D5" s="4"/>
      <c r="E5" s="5"/>
    </row>
    <row r="6" ht="36.95" customHeight="1" spans="1:4">
      <c r="A6" s="6" t="s">
        <v>2</v>
      </c>
      <c r="B6" s="7" t="s">
        <v>3</v>
      </c>
      <c r="C6" s="7" t="s">
        <v>4</v>
      </c>
      <c r="D6" s="8" t="s">
        <v>5</v>
      </c>
    </row>
    <row r="7" ht="24.95" customHeight="1" spans="1:4">
      <c r="A7" s="9" t="s">
        <v>6</v>
      </c>
      <c r="B7" s="10">
        <v>79967.11</v>
      </c>
      <c r="C7" s="10">
        <v>85965.32</v>
      </c>
      <c r="D7" s="11">
        <f>(C7/B7)*100</f>
        <v>107.500846285429</v>
      </c>
    </row>
    <row r="8" ht="24.95" customHeight="1" spans="1:4">
      <c r="A8" s="12" t="s">
        <v>7</v>
      </c>
      <c r="B8" s="10">
        <v>26837.42</v>
      </c>
      <c r="C8" s="10">
        <v>27712.23</v>
      </c>
      <c r="D8" s="11">
        <f t="shared" ref="D8:D39" si="0">(C8/B8)*100</f>
        <v>103.25966504977</v>
      </c>
    </row>
    <row r="9" ht="24.95" customHeight="1" spans="1:4">
      <c r="A9" s="12" t="s">
        <v>8</v>
      </c>
      <c r="B9" s="10">
        <v>15484.12</v>
      </c>
      <c r="C9" s="10">
        <v>16912.13</v>
      </c>
      <c r="D9" s="11">
        <f t="shared" si="0"/>
        <v>109.222416256139</v>
      </c>
    </row>
    <row r="10" ht="24.95" customHeight="1" spans="1:4">
      <c r="A10" s="13" t="s">
        <v>9</v>
      </c>
      <c r="B10" s="10">
        <v>12750.17</v>
      </c>
      <c r="C10" s="10">
        <v>15978.46</v>
      </c>
      <c r="D10" s="11">
        <f t="shared" si="0"/>
        <v>125.319583974174</v>
      </c>
    </row>
    <row r="11" ht="24.95" customHeight="1" spans="1:4">
      <c r="A11" s="12" t="s">
        <v>10</v>
      </c>
      <c r="B11" s="10">
        <v>6150.12</v>
      </c>
      <c r="C11" s="10">
        <v>5973.24</v>
      </c>
      <c r="D11" s="11">
        <f t="shared" si="0"/>
        <v>97.1239585569062</v>
      </c>
    </row>
    <row r="12" ht="24.95" customHeight="1" spans="1:4">
      <c r="A12" s="12" t="s">
        <v>11</v>
      </c>
      <c r="B12" s="10">
        <v>7187.1</v>
      </c>
      <c r="C12" s="10">
        <v>6431.34</v>
      </c>
      <c r="D12" s="11">
        <f t="shared" si="0"/>
        <v>89.484493050048</v>
      </c>
    </row>
    <row r="13" ht="24.95" customHeight="1" spans="1:4">
      <c r="A13" s="12" t="s">
        <v>12</v>
      </c>
      <c r="B13" s="10">
        <v>51.45</v>
      </c>
      <c r="C13" s="10">
        <v>9.62</v>
      </c>
      <c r="D13" s="11">
        <f t="shared" si="0"/>
        <v>18.6977648202138</v>
      </c>
    </row>
    <row r="14" ht="24.95" customHeight="1" spans="1:4">
      <c r="A14" s="12" t="s">
        <v>13</v>
      </c>
      <c r="B14" s="10">
        <v>3572.23</v>
      </c>
      <c r="C14" s="10">
        <v>3416.65</v>
      </c>
      <c r="D14" s="11">
        <f t="shared" si="0"/>
        <v>95.6447373209452</v>
      </c>
    </row>
    <row r="15" ht="24.95" customHeight="1" spans="1:4">
      <c r="A15" s="12" t="s">
        <v>14</v>
      </c>
      <c r="B15" s="10">
        <v>1085.15</v>
      </c>
      <c r="C15" s="10">
        <v>1074.46</v>
      </c>
      <c r="D15" s="11">
        <f t="shared" si="0"/>
        <v>99.0148827351057</v>
      </c>
    </row>
    <row r="16" ht="24.95" customHeight="1" spans="1:4">
      <c r="A16" s="12" t="s">
        <v>15</v>
      </c>
      <c r="B16" s="10">
        <v>601.5</v>
      </c>
      <c r="C16" s="10">
        <v>1085.06</v>
      </c>
      <c r="D16" s="11">
        <f t="shared" si="0"/>
        <v>180.392352452203</v>
      </c>
    </row>
    <row r="17" ht="24.95" customHeight="1" spans="1:4">
      <c r="A17" s="12" t="s">
        <v>16</v>
      </c>
      <c r="B17" s="10">
        <v>4711.91</v>
      </c>
      <c r="C17" s="10">
        <v>4566.42</v>
      </c>
      <c r="D17" s="11">
        <f t="shared" si="0"/>
        <v>96.9122924673858</v>
      </c>
    </row>
    <row r="18" ht="24.95" customHeight="1" spans="1:4">
      <c r="A18" s="12" t="s">
        <v>17</v>
      </c>
      <c r="B18" s="10">
        <v>1535.95</v>
      </c>
      <c r="C18" s="10">
        <v>2805.7</v>
      </c>
      <c r="D18" s="11">
        <f t="shared" si="0"/>
        <v>182.668706663628</v>
      </c>
    </row>
    <row r="19" ht="24.95" customHeight="1" spans="1:4">
      <c r="A19" s="9" t="s">
        <v>18</v>
      </c>
      <c r="B19" s="10">
        <v>14962.93</v>
      </c>
      <c r="C19" s="10">
        <v>18229.54</v>
      </c>
      <c r="D19" s="11">
        <f t="shared" si="0"/>
        <v>121.831352549267</v>
      </c>
    </row>
    <row r="20" ht="24.95" customHeight="1" spans="1:4">
      <c r="A20" s="12" t="s">
        <v>19</v>
      </c>
      <c r="B20" s="10">
        <v>1639.5</v>
      </c>
      <c r="C20" s="10">
        <v>1666.5</v>
      </c>
      <c r="D20" s="11">
        <f t="shared" si="0"/>
        <v>101.646843549863</v>
      </c>
    </row>
    <row r="21" ht="24.95" customHeight="1" spans="1:4">
      <c r="A21" s="12" t="s">
        <v>20</v>
      </c>
      <c r="B21" s="10">
        <v>238.8</v>
      </c>
      <c r="C21" s="10">
        <v>229.37</v>
      </c>
      <c r="D21" s="11">
        <f t="shared" si="0"/>
        <v>96.0510887772194</v>
      </c>
    </row>
    <row r="22" ht="24.95" customHeight="1" spans="1:4">
      <c r="A22" s="12" t="s">
        <v>21</v>
      </c>
      <c r="B22" s="10">
        <v>25.98</v>
      </c>
      <c r="C22" s="10">
        <v>15.35</v>
      </c>
      <c r="D22" s="11">
        <f t="shared" si="0"/>
        <v>59.0839107005389</v>
      </c>
    </row>
    <row r="23" ht="24.95" customHeight="1" spans="1:4">
      <c r="A23" s="12" t="s">
        <v>22</v>
      </c>
      <c r="B23" s="10">
        <v>10.5</v>
      </c>
      <c r="C23" s="10">
        <v>4.95</v>
      </c>
      <c r="D23" s="11">
        <f t="shared" si="0"/>
        <v>47.1428571428571</v>
      </c>
    </row>
    <row r="24" ht="24.95" customHeight="1" spans="1:4">
      <c r="A24" s="12" t="s">
        <v>23</v>
      </c>
      <c r="B24" s="10">
        <v>119.38</v>
      </c>
      <c r="C24" s="10">
        <v>119.38</v>
      </c>
      <c r="D24" s="11">
        <f t="shared" si="0"/>
        <v>100</v>
      </c>
    </row>
    <row r="25" ht="24.95" customHeight="1" spans="1:4">
      <c r="A25" s="12" t="s">
        <v>24</v>
      </c>
      <c r="B25" s="10">
        <v>524.43</v>
      </c>
      <c r="C25" s="10">
        <v>701.1</v>
      </c>
      <c r="D25" s="11">
        <f t="shared" si="0"/>
        <v>133.688004118758</v>
      </c>
    </row>
    <row r="26" ht="24.95" customHeight="1" spans="1:4">
      <c r="A26" s="12" t="s">
        <v>25</v>
      </c>
      <c r="B26" s="10">
        <v>266.7</v>
      </c>
      <c r="C26" s="10">
        <v>246.65</v>
      </c>
      <c r="D26" s="11">
        <f t="shared" si="0"/>
        <v>92.4821897262842</v>
      </c>
    </row>
    <row r="27" ht="24.95" customHeight="1" spans="1:4">
      <c r="A27" s="12" t="s">
        <v>26</v>
      </c>
      <c r="B27" s="10">
        <v>1784.14</v>
      </c>
      <c r="C27" s="10">
        <v>1497.33</v>
      </c>
      <c r="D27" s="11">
        <f t="shared" si="0"/>
        <v>83.924467810822</v>
      </c>
    </row>
    <row r="28" ht="24.95" customHeight="1" spans="1:4">
      <c r="A28" s="12" t="s">
        <v>27</v>
      </c>
      <c r="B28" s="10">
        <v>177.4</v>
      </c>
      <c r="C28" s="10">
        <v>574.49</v>
      </c>
      <c r="D28" s="11">
        <f t="shared" si="0"/>
        <v>323.838782412627</v>
      </c>
    </row>
    <row r="29" ht="24.95" customHeight="1" spans="1:4">
      <c r="A29" s="14" t="s">
        <v>28</v>
      </c>
      <c r="B29" s="15">
        <v>1070.69</v>
      </c>
      <c r="C29" s="15">
        <v>615.16</v>
      </c>
      <c r="D29" s="16">
        <f t="shared" si="0"/>
        <v>57.4545386619843</v>
      </c>
    </row>
    <row r="30" ht="24.95" customHeight="1" spans="1:4">
      <c r="A30" s="12" t="s">
        <v>29</v>
      </c>
      <c r="B30" s="10">
        <v>695.8</v>
      </c>
      <c r="C30" s="10">
        <v>1851.6</v>
      </c>
      <c r="D30" s="11">
        <f t="shared" si="0"/>
        <v>266.110951422823</v>
      </c>
    </row>
    <row r="31" ht="24.95" customHeight="1" spans="1:4">
      <c r="A31" s="12" t="s">
        <v>30</v>
      </c>
      <c r="B31" s="10">
        <v>137.11</v>
      </c>
      <c r="C31" s="10">
        <v>132.49</v>
      </c>
      <c r="D31" s="11">
        <f t="shared" si="0"/>
        <v>96.6304427102327</v>
      </c>
    </row>
    <row r="32" ht="24.95" customHeight="1" spans="1:4">
      <c r="A32" s="12" t="s">
        <v>31</v>
      </c>
      <c r="B32" s="10">
        <v>475.25</v>
      </c>
      <c r="C32" s="10">
        <v>96.35</v>
      </c>
      <c r="D32" s="11">
        <f t="shared" si="0"/>
        <v>20.2735402419779</v>
      </c>
    </row>
    <row r="33" ht="24.95" customHeight="1" spans="1:4">
      <c r="A33" s="12" t="s">
        <v>32</v>
      </c>
      <c r="B33" s="10">
        <v>203.56</v>
      </c>
      <c r="C33" s="10">
        <v>156.96</v>
      </c>
      <c r="D33" s="11">
        <f t="shared" si="0"/>
        <v>77.1074867360975</v>
      </c>
    </row>
    <row r="34" ht="24.95" customHeight="1" spans="1:4">
      <c r="A34" s="12" t="s">
        <v>33</v>
      </c>
      <c r="B34" s="10">
        <v>163.48</v>
      </c>
      <c r="C34" s="10">
        <v>168.7</v>
      </c>
      <c r="D34" s="11">
        <f t="shared" si="0"/>
        <v>103.193051137754</v>
      </c>
    </row>
    <row r="35" ht="24.95" customHeight="1" spans="1:4">
      <c r="A35" s="12" t="s">
        <v>34</v>
      </c>
      <c r="B35" s="10">
        <v>689.57</v>
      </c>
      <c r="C35" s="10">
        <v>1343.24</v>
      </c>
      <c r="D35" s="11">
        <f t="shared" si="0"/>
        <v>194.793857041345</v>
      </c>
    </row>
    <row r="36" ht="24.95" customHeight="1" spans="1:4">
      <c r="A36" s="12" t="s">
        <v>35</v>
      </c>
      <c r="B36" s="10">
        <v>1.77</v>
      </c>
      <c r="C36" s="10">
        <v>22.55</v>
      </c>
      <c r="D36" s="11">
        <f t="shared" si="0"/>
        <v>1274.01129943503</v>
      </c>
    </row>
    <row r="37" ht="24.95" customHeight="1" spans="1:4">
      <c r="A37" s="12" t="s">
        <v>36</v>
      </c>
      <c r="B37" s="10">
        <v>8.52</v>
      </c>
      <c r="C37" s="10">
        <v>5.45</v>
      </c>
      <c r="D37" s="11">
        <f t="shared" si="0"/>
        <v>63.9671361502348</v>
      </c>
    </row>
    <row r="38" ht="24.95" customHeight="1" spans="1:4">
      <c r="A38" s="12" t="s">
        <v>37</v>
      </c>
      <c r="B38" s="10">
        <v>643.38</v>
      </c>
      <c r="C38" s="10">
        <v>723.68</v>
      </c>
      <c r="D38" s="11">
        <f t="shared" si="0"/>
        <v>112.480959930368</v>
      </c>
    </row>
    <row r="39" ht="24.95" customHeight="1" spans="1:4">
      <c r="A39" s="12" t="s">
        <v>38</v>
      </c>
      <c r="B39" s="10">
        <v>954.04</v>
      </c>
      <c r="C39" s="10">
        <v>2601.52</v>
      </c>
      <c r="D39" s="11">
        <f t="shared" si="0"/>
        <v>272.68458345562</v>
      </c>
    </row>
    <row r="40" ht="24.95" customHeight="1" spans="1:4">
      <c r="A40" s="12" t="s">
        <v>39</v>
      </c>
      <c r="B40" s="10">
        <v>846.33</v>
      </c>
      <c r="C40" s="10">
        <v>809.7</v>
      </c>
      <c r="D40" s="11">
        <f t="shared" ref="D40:D57" si="1">(C40/B40)*100</f>
        <v>95.6719010315125</v>
      </c>
    </row>
    <row r="41" ht="24.95" customHeight="1" spans="1:4">
      <c r="A41" s="12" t="s">
        <v>40</v>
      </c>
      <c r="B41" s="10">
        <v>425.09</v>
      </c>
      <c r="C41" s="10">
        <v>779.41</v>
      </c>
      <c r="D41" s="11">
        <f t="shared" si="1"/>
        <v>183.351760803595</v>
      </c>
    </row>
    <row r="42" ht="24.95" customHeight="1" spans="1:4">
      <c r="A42" s="12" t="s">
        <v>41</v>
      </c>
      <c r="B42" s="10">
        <v>630.89</v>
      </c>
      <c r="C42" s="10">
        <v>797.04</v>
      </c>
      <c r="D42" s="11">
        <f t="shared" si="1"/>
        <v>126.335811314175</v>
      </c>
    </row>
    <row r="43" ht="24.95" customHeight="1" spans="1:4">
      <c r="A43" s="12" t="s">
        <v>42</v>
      </c>
      <c r="B43" s="10">
        <v>2792.07</v>
      </c>
      <c r="C43" s="10">
        <v>2586.37</v>
      </c>
      <c r="D43" s="11">
        <f t="shared" si="1"/>
        <v>92.6327062000594</v>
      </c>
    </row>
    <row r="44" ht="24.95" customHeight="1" spans="1:4">
      <c r="A44" s="12" t="s">
        <v>43</v>
      </c>
      <c r="B44" s="10">
        <v>0.13</v>
      </c>
      <c r="C44" s="17">
        <v>0</v>
      </c>
      <c r="D44" s="11">
        <f t="shared" si="1"/>
        <v>0</v>
      </c>
    </row>
    <row r="45" ht="24.95" customHeight="1" spans="1:4">
      <c r="A45" s="12" t="s">
        <v>44</v>
      </c>
      <c r="B45" s="10">
        <v>438.45</v>
      </c>
      <c r="C45" s="10">
        <v>505.05</v>
      </c>
      <c r="D45" s="11">
        <f t="shared" si="1"/>
        <v>115.189873417722</v>
      </c>
    </row>
    <row r="46" ht="24.95" customHeight="1" spans="1:4">
      <c r="A46" s="9" t="s">
        <v>45</v>
      </c>
      <c r="B46" s="10">
        <v>2899.67</v>
      </c>
      <c r="C46" s="10">
        <v>4203.79</v>
      </c>
      <c r="D46" s="11">
        <f t="shared" si="1"/>
        <v>144.974772991409</v>
      </c>
    </row>
    <row r="47" ht="24.95" customHeight="1" spans="1:4">
      <c r="A47" s="12" t="s">
        <v>46</v>
      </c>
      <c r="B47" s="10">
        <v>242.91</v>
      </c>
      <c r="C47" s="10">
        <v>199.99</v>
      </c>
      <c r="D47" s="11">
        <f t="shared" si="1"/>
        <v>82.3309044502079</v>
      </c>
    </row>
    <row r="48" ht="24.95" customHeight="1" spans="1:4">
      <c r="A48" s="12" t="s">
        <v>47</v>
      </c>
      <c r="B48" s="10">
        <v>319.83</v>
      </c>
      <c r="C48" s="10">
        <v>423.49</v>
      </c>
      <c r="D48" s="11">
        <f t="shared" si="1"/>
        <v>132.410968326924</v>
      </c>
    </row>
    <row r="49" ht="24.95" customHeight="1" spans="1:4">
      <c r="A49" s="12" t="s">
        <v>48</v>
      </c>
      <c r="B49" s="10">
        <v>6.14</v>
      </c>
      <c r="C49" s="10">
        <v>4.99</v>
      </c>
      <c r="D49" s="11">
        <f t="shared" si="1"/>
        <v>81.2703583061889</v>
      </c>
    </row>
    <row r="50" ht="24.95" customHeight="1" spans="1:4">
      <c r="A50" s="12" t="s">
        <v>49</v>
      </c>
      <c r="B50" s="10">
        <v>1117.09</v>
      </c>
      <c r="C50" s="10">
        <v>1618.71</v>
      </c>
      <c r="D50" s="11">
        <f t="shared" si="1"/>
        <v>144.904170657691</v>
      </c>
    </row>
    <row r="51" ht="24.95" customHeight="1" spans="1:4">
      <c r="A51" s="12" t="s">
        <v>50</v>
      </c>
      <c r="B51" s="10">
        <v>493.5</v>
      </c>
      <c r="C51" s="10">
        <v>940.66</v>
      </c>
      <c r="D51" s="11">
        <f t="shared" si="1"/>
        <v>190.609929078014</v>
      </c>
    </row>
    <row r="52" ht="24.95" customHeight="1" spans="1:4">
      <c r="A52" s="14" t="s">
        <v>51</v>
      </c>
      <c r="B52" s="15">
        <v>1.2</v>
      </c>
      <c r="C52" s="18">
        <v>0</v>
      </c>
      <c r="D52" s="16">
        <f t="shared" si="1"/>
        <v>0</v>
      </c>
    </row>
    <row r="53" ht="24.95" customHeight="1" spans="1:4">
      <c r="A53" s="12" t="s">
        <v>52</v>
      </c>
      <c r="B53" s="10">
        <v>141.01</v>
      </c>
      <c r="C53" s="10">
        <v>311.18</v>
      </c>
      <c r="D53" s="11">
        <f t="shared" si="1"/>
        <v>220.67938444082</v>
      </c>
    </row>
    <row r="54" ht="24.95" customHeight="1" spans="1:4">
      <c r="A54" s="12" t="s">
        <v>53</v>
      </c>
      <c r="B54" s="10">
        <v>359.12</v>
      </c>
      <c r="C54" s="10">
        <v>551.33</v>
      </c>
      <c r="D54" s="11">
        <f t="shared" si="1"/>
        <v>153.522499443083</v>
      </c>
    </row>
    <row r="55" ht="24.95" customHeight="1" spans="1:4">
      <c r="A55" s="12" t="s">
        <v>54</v>
      </c>
      <c r="B55" s="10">
        <v>160.65</v>
      </c>
      <c r="C55" s="10">
        <v>65.95</v>
      </c>
      <c r="D55" s="11">
        <f t="shared" si="1"/>
        <v>41.051976346094</v>
      </c>
    </row>
    <row r="56" ht="24.95" customHeight="1" spans="1:4">
      <c r="A56" s="12" t="s">
        <v>55</v>
      </c>
      <c r="B56" s="10">
        <v>2.5</v>
      </c>
      <c r="C56" s="17">
        <v>0</v>
      </c>
      <c r="D56" s="11">
        <f t="shared" si="1"/>
        <v>0</v>
      </c>
    </row>
    <row r="57" ht="24.95" customHeight="1" spans="1:4">
      <c r="A57" s="14" t="s">
        <v>56</v>
      </c>
      <c r="B57" s="15">
        <v>55.72</v>
      </c>
      <c r="C57" s="15">
        <v>87.49</v>
      </c>
      <c r="D57" s="16">
        <f t="shared" si="1"/>
        <v>157.017229002154</v>
      </c>
    </row>
    <row r="58" ht="24.95" customHeight="1" spans="1:4">
      <c r="A58" s="19"/>
      <c r="B58" s="20"/>
      <c r="C58" s="20"/>
      <c r="D58" s="20"/>
    </row>
    <row r="59" ht="24.95" customHeight="1" spans="1:4">
      <c r="A59" s="19"/>
      <c r="B59" s="20"/>
      <c r="C59" s="20"/>
      <c r="D59" s="20"/>
    </row>
    <row r="60" ht="24.95" customHeight="1" spans="1:4">
      <c r="A60" s="19"/>
      <c r="B60" s="20"/>
      <c r="C60" s="20"/>
      <c r="D60" s="20"/>
    </row>
    <row r="61" ht="24.95" customHeight="1" spans="1:4">
      <c r="A61" s="19"/>
      <c r="B61" s="20"/>
      <c r="C61" s="20"/>
      <c r="D61" s="20"/>
    </row>
    <row r="62" spans="1:4">
      <c r="A62" s="19"/>
      <c r="B62" s="20"/>
      <c r="C62" s="20"/>
      <c r="D62" s="20"/>
    </row>
    <row r="63" spans="1:4">
      <c r="A63" s="19"/>
      <c r="B63" s="20"/>
      <c r="C63" s="20"/>
      <c r="D63" s="20"/>
    </row>
    <row r="64" spans="1:4">
      <c r="A64" s="19"/>
      <c r="B64" s="20"/>
      <c r="C64" s="20"/>
      <c r="D64" s="20"/>
    </row>
    <row r="65" spans="1:4">
      <c r="A65" s="19"/>
      <c r="B65" s="20"/>
      <c r="C65" s="20"/>
      <c r="D65" s="20"/>
    </row>
    <row r="66" spans="1:4">
      <c r="A66" s="19"/>
      <c r="B66" s="20"/>
      <c r="C66" s="20"/>
      <c r="D66" s="20"/>
    </row>
    <row r="67" spans="1:4">
      <c r="A67" s="19"/>
      <c r="B67" s="20"/>
      <c r="C67" s="20"/>
      <c r="D67" s="20"/>
    </row>
    <row r="68" spans="1:3">
      <c r="A68" s="19"/>
      <c r="B68" s="20"/>
      <c r="C68" s="20"/>
    </row>
    <row r="69" spans="1:3">
      <c r="A69" s="19"/>
      <c r="B69" s="20"/>
      <c r="C69" s="20"/>
    </row>
    <row r="70" spans="1:3">
      <c r="A70" s="19"/>
      <c r="B70" s="20"/>
      <c r="C70" s="20"/>
    </row>
    <row r="71" spans="1:3">
      <c r="A71" s="19"/>
      <c r="B71" s="20"/>
      <c r="C71" s="20"/>
    </row>
    <row r="72" spans="1:3">
      <c r="A72" s="19"/>
      <c r="B72" s="20"/>
      <c r="C72" s="20"/>
    </row>
    <row r="73" spans="1:3">
      <c r="A73" s="19"/>
      <c r="B73" s="20"/>
      <c r="C73" s="20"/>
    </row>
  </sheetData>
  <mergeCells count="2">
    <mergeCell ref="A1:D3"/>
    <mergeCell ref="A4:D5"/>
  </mergeCells>
  <pageMargins left="0.751388888888889" right="0.75138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2023-09-14T08:24:00Z</dcterms:created>
  <dcterms:modified xsi:type="dcterms:W3CDTF">2023-09-15T09:23:27Z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47C63784F60E41C099FEDEBF1C554834</vt:lpwstr>
  </property>
  <property fmtid="{D5CDD505-2E9C-101B-9397-08002B2CF9AE}" pid="3" name="KSOProductBuildVer">
    <vt:lpwstr>2052-11.8.2.12014</vt:lpwstr>
  </property>
</Properties>
</file>